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history\networks\network packs - autumn 2019\"/>
    </mc:Choice>
  </mc:AlternateContent>
  <xr:revisionPtr revIDLastSave="0" documentId="10_ncr:100000_{B6090372-F810-4617-A5A5-F00D455BB6A8}" xr6:coauthVersionLast="31" xr6:coauthVersionMax="31" xr10:uidLastSave="{00000000-0000-0000-0000-000000000000}"/>
  <bookViews>
    <workbookView xWindow="0" yWindow="0" windowWidth="11925" windowHeight="6825" xr2:uid="{00000000-000D-0000-FFFF-FFFF00000000}"/>
  </bookViews>
  <sheets>
    <sheet name="Paper 1 options" sheetId="1" r:id="rId1"/>
    <sheet name="Paper 2 options" sheetId="2" r:id="rId2"/>
    <sheet name="Paper 3 options" sheetId="3" r:id="rId3"/>
  </sheets>
  <calcPr calcId="179017"/>
</workbook>
</file>

<file path=xl/calcChain.xml><?xml version="1.0" encoding="utf-8"?>
<calcChain xmlns="http://schemas.openxmlformats.org/spreadsheetml/2006/main">
  <c r="AA43" i="1" l="1"/>
  <c r="AA42" i="1"/>
  <c r="AA41" i="1"/>
  <c r="AA40" i="1"/>
  <c r="AA39" i="1"/>
  <c r="AA38" i="1"/>
  <c r="AA37" i="1"/>
  <c r="AA36" i="1"/>
  <c r="AA35" i="1"/>
  <c r="AA34" i="1"/>
  <c r="AA33" i="1"/>
  <c r="AA29" i="1"/>
  <c r="AA28" i="1"/>
  <c r="AA27" i="1"/>
  <c r="AA26" i="1"/>
  <c r="AA25" i="1"/>
  <c r="AA24" i="1"/>
  <c r="AA23" i="1"/>
  <c r="AA22" i="1"/>
  <c r="AA21" i="1"/>
  <c r="AA20" i="1"/>
  <c r="AA19" i="1"/>
  <c r="AA15" i="1"/>
  <c r="AA14" i="1"/>
  <c r="AA13" i="1"/>
  <c r="AA12" i="1"/>
  <c r="AA11" i="1"/>
  <c r="AA10" i="1"/>
  <c r="AA9" i="1"/>
  <c r="AA8" i="1"/>
  <c r="AA7" i="1"/>
  <c r="AA6" i="1"/>
  <c r="AA5" i="1"/>
  <c r="Y15" i="1"/>
  <c r="Y14" i="1"/>
  <c r="Y13" i="1"/>
  <c r="Y12" i="1"/>
  <c r="Y11" i="1"/>
  <c r="Y10" i="1"/>
  <c r="Y9" i="1"/>
  <c r="Y8" i="1"/>
  <c r="Y7" i="1"/>
  <c r="Y6" i="1"/>
  <c r="Y5" i="1"/>
  <c r="Y29" i="1"/>
  <c r="Y28" i="1"/>
  <c r="Y27" i="1"/>
  <c r="Y26" i="1"/>
  <c r="Y25" i="1"/>
  <c r="Y24" i="1"/>
  <c r="Y23" i="1"/>
  <c r="Y22" i="1"/>
  <c r="Y21" i="1"/>
  <c r="Y20" i="1"/>
  <c r="Y19" i="1"/>
  <c r="Y43" i="1"/>
  <c r="Y42" i="1"/>
  <c r="Y41" i="1"/>
  <c r="Y40" i="1"/>
  <c r="Y39" i="1"/>
  <c r="Y38" i="1"/>
  <c r="Y37" i="1"/>
  <c r="Y36" i="1"/>
  <c r="Y35" i="1"/>
  <c r="Y34" i="1"/>
  <c r="Y33" i="1"/>
  <c r="W43" i="1"/>
  <c r="W42" i="1"/>
  <c r="W41" i="1"/>
  <c r="W40" i="1"/>
  <c r="W39" i="1"/>
  <c r="W38" i="1"/>
  <c r="W37" i="1"/>
  <c r="W36" i="1"/>
  <c r="W35" i="1"/>
  <c r="W34" i="1"/>
  <c r="W33" i="1"/>
  <c r="W29" i="1"/>
  <c r="W28" i="1"/>
  <c r="W27" i="1"/>
  <c r="W26" i="1"/>
  <c r="W25" i="1"/>
  <c r="W24" i="1"/>
  <c r="W23" i="1"/>
  <c r="W22" i="1"/>
  <c r="W21" i="1"/>
  <c r="W20" i="1"/>
  <c r="W19" i="1"/>
  <c r="W15" i="1"/>
  <c r="W14" i="1"/>
  <c r="W13" i="1"/>
  <c r="W12" i="1"/>
  <c r="W11" i="1"/>
  <c r="W10" i="1"/>
  <c r="W9" i="1"/>
  <c r="W8" i="1"/>
  <c r="W7" i="1"/>
  <c r="W6" i="1"/>
  <c r="W5" i="1"/>
  <c r="U43" i="1"/>
  <c r="U42" i="1"/>
  <c r="U41" i="1"/>
  <c r="U40" i="1"/>
  <c r="U39" i="1"/>
  <c r="U38" i="1"/>
  <c r="U37" i="1"/>
  <c r="U36" i="1"/>
  <c r="U35" i="1"/>
  <c r="U34" i="1"/>
  <c r="U33" i="1"/>
  <c r="U29" i="1"/>
  <c r="U28" i="1"/>
  <c r="U27" i="1"/>
  <c r="U26" i="1"/>
  <c r="U25" i="1"/>
  <c r="U24" i="1"/>
  <c r="U23" i="1"/>
  <c r="U22" i="1"/>
  <c r="U21" i="1"/>
  <c r="U20" i="1"/>
  <c r="U19" i="1"/>
  <c r="U15" i="1"/>
  <c r="U14" i="1"/>
  <c r="U13" i="1"/>
  <c r="U12" i="1"/>
  <c r="U11" i="1"/>
  <c r="U10" i="1"/>
  <c r="U9" i="1"/>
  <c r="U8" i="1"/>
  <c r="U7" i="1"/>
  <c r="U6" i="1"/>
  <c r="U5" i="1"/>
  <c r="S43" i="1"/>
  <c r="S42" i="1"/>
  <c r="S41" i="1"/>
  <c r="S40" i="1"/>
  <c r="S39" i="1"/>
  <c r="S38" i="1"/>
  <c r="S37" i="1"/>
  <c r="S36" i="1"/>
  <c r="S35" i="1"/>
  <c r="S34" i="1"/>
  <c r="S33" i="1"/>
  <c r="S29" i="1"/>
  <c r="S28" i="1"/>
  <c r="S27" i="1"/>
  <c r="S26" i="1"/>
  <c r="S25" i="1"/>
  <c r="S24" i="1"/>
  <c r="S23" i="1"/>
  <c r="S22" i="1"/>
  <c r="S21" i="1"/>
  <c r="S20" i="1"/>
  <c r="S19" i="1"/>
  <c r="S15" i="1"/>
  <c r="S14" i="1"/>
  <c r="S13" i="1"/>
  <c r="S12" i="1"/>
  <c r="S11" i="1"/>
  <c r="S10" i="1"/>
  <c r="S9" i="1"/>
  <c r="S8" i="1"/>
  <c r="S7" i="1"/>
  <c r="S6" i="1"/>
  <c r="S5" i="1"/>
  <c r="Q43" i="1"/>
  <c r="Q42" i="1"/>
  <c r="Q41" i="1"/>
  <c r="Q40" i="1"/>
  <c r="Q39" i="1"/>
  <c r="Q38" i="1"/>
  <c r="Q37" i="1"/>
  <c r="Q36" i="1"/>
  <c r="Q35" i="1"/>
  <c r="Q34" i="1"/>
  <c r="Q33" i="1"/>
  <c r="Q29" i="1"/>
  <c r="Q28" i="1"/>
  <c r="Q27" i="1"/>
  <c r="Q26" i="1"/>
  <c r="Q25" i="1"/>
  <c r="Q24" i="1"/>
  <c r="Q23" i="1"/>
  <c r="Q22" i="1"/>
  <c r="Q21" i="1"/>
  <c r="Q20" i="1"/>
  <c r="Q19" i="1"/>
  <c r="Q15" i="1"/>
  <c r="Q14" i="1"/>
  <c r="Q13" i="1"/>
  <c r="Q12" i="1"/>
  <c r="Q11" i="1"/>
  <c r="Q10" i="1"/>
  <c r="Q9" i="1"/>
  <c r="Q8" i="1"/>
  <c r="Q7" i="1"/>
  <c r="Q6" i="1"/>
  <c r="Q5" i="1"/>
  <c r="O15" i="1"/>
  <c r="O14" i="1"/>
  <c r="O13" i="1"/>
  <c r="O12" i="1"/>
  <c r="O11" i="1"/>
  <c r="O10" i="1"/>
  <c r="O9" i="1"/>
  <c r="O8" i="1"/>
  <c r="O7" i="1"/>
  <c r="O6" i="1"/>
  <c r="O5" i="1"/>
  <c r="O29" i="1"/>
  <c r="O28" i="1"/>
  <c r="O27" i="1"/>
  <c r="O26" i="1"/>
  <c r="O25" i="1"/>
  <c r="O24" i="1"/>
  <c r="O23" i="1"/>
  <c r="O22" i="1"/>
  <c r="O21" i="1"/>
  <c r="O20" i="1"/>
  <c r="O19" i="1"/>
  <c r="O43" i="1"/>
  <c r="O42" i="1"/>
  <c r="O41" i="1"/>
  <c r="O40" i="1"/>
  <c r="O39" i="1"/>
  <c r="O38" i="1"/>
  <c r="O37" i="1"/>
  <c r="O36" i="1"/>
  <c r="O35" i="1"/>
  <c r="O34" i="1"/>
  <c r="O33" i="1"/>
  <c r="M43" i="1"/>
  <c r="M42" i="1"/>
  <c r="M41" i="1"/>
  <c r="M40" i="1"/>
  <c r="M39" i="1"/>
  <c r="M38" i="1"/>
  <c r="M37" i="1"/>
  <c r="M36" i="1"/>
  <c r="M35" i="1"/>
  <c r="M34" i="1"/>
  <c r="M33" i="1"/>
  <c r="M29" i="1"/>
  <c r="M28" i="1"/>
  <c r="M27" i="1"/>
  <c r="M26" i="1"/>
  <c r="M25" i="1"/>
  <c r="M24" i="1"/>
  <c r="M23" i="1"/>
  <c r="M22" i="1"/>
  <c r="M21" i="1"/>
  <c r="M20" i="1"/>
  <c r="M19" i="1"/>
  <c r="M15" i="1"/>
  <c r="M14" i="1"/>
  <c r="M13" i="1"/>
  <c r="M12" i="1"/>
  <c r="M11" i="1"/>
  <c r="M10" i="1"/>
  <c r="M9" i="1"/>
  <c r="M8" i="1"/>
  <c r="M7" i="1"/>
  <c r="M6" i="1"/>
  <c r="M5" i="1"/>
  <c r="K15" i="1"/>
  <c r="K14" i="1"/>
  <c r="K13" i="1"/>
  <c r="K12" i="1"/>
  <c r="K11" i="1"/>
  <c r="K10" i="1"/>
  <c r="K9" i="1"/>
  <c r="K8" i="1"/>
  <c r="K7" i="1"/>
  <c r="K6" i="1"/>
  <c r="K5" i="1"/>
  <c r="K29" i="1"/>
  <c r="K28" i="1"/>
  <c r="K27" i="1"/>
  <c r="K26" i="1"/>
  <c r="K25" i="1"/>
  <c r="K24" i="1"/>
  <c r="K23" i="1"/>
  <c r="K22" i="1"/>
  <c r="K21" i="1"/>
  <c r="K20" i="1"/>
  <c r="K19" i="1"/>
  <c r="K43" i="1"/>
  <c r="K42" i="1"/>
  <c r="K41" i="1"/>
  <c r="K40" i="1"/>
  <c r="K39" i="1"/>
  <c r="K38" i="1"/>
  <c r="K37" i="1"/>
  <c r="K36" i="1"/>
  <c r="K35" i="1"/>
  <c r="K34" i="1"/>
  <c r="K33" i="1"/>
  <c r="I43" i="1"/>
  <c r="I42" i="1"/>
  <c r="I41" i="1"/>
  <c r="I40" i="1"/>
  <c r="I39" i="1"/>
  <c r="I38" i="1"/>
  <c r="I37" i="1"/>
  <c r="I36" i="1"/>
  <c r="I35" i="1"/>
  <c r="I34" i="1"/>
  <c r="I33" i="1"/>
  <c r="I29" i="1"/>
  <c r="I28" i="1"/>
  <c r="I27" i="1"/>
  <c r="I26" i="1"/>
  <c r="I25" i="1"/>
  <c r="I24" i="1"/>
  <c r="I23" i="1"/>
  <c r="I22" i="1"/>
  <c r="I21" i="1"/>
  <c r="I20" i="1"/>
  <c r="I19" i="1"/>
  <c r="I15" i="1"/>
  <c r="I14" i="1"/>
  <c r="I13" i="1"/>
  <c r="I12" i="1"/>
  <c r="I11" i="1"/>
  <c r="I10" i="1"/>
  <c r="I9" i="1"/>
  <c r="I8" i="1"/>
  <c r="I7" i="1"/>
  <c r="I6" i="1"/>
  <c r="I5" i="1"/>
  <c r="Z44" i="1"/>
  <c r="AA44" i="1" s="1"/>
  <c r="X44" i="1"/>
  <c r="Y44" i="1" s="1"/>
  <c r="V44" i="1"/>
  <c r="T44" i="1"/>
  <c r="R44" i="1"/>
  <c r="S44" i="1" s="1"/>
  <c r="P44" i="1"/>
  <c r="Q44" i="1" s="1"/>
  <c r="N44" i="1"/>
  <c r="L44" i="1"/>
  <c r="J44" i="1"/>
  <c r="K44" i="1" s="1"/>
  <c r="H44" i="1"/>
  <c r="I44" i="1" s="1"/>
  <c r="E44" i="1"/>
  <c r="D44" i="1"/>
  <c r="Z30" i="1"/>
  <c r="AA30" i="1" s="1"/>
  <c r="X30" i="1"/>
  <c r="Y30" i="1" s="1"/>
  <c r="V30" i="1"/>
  <c r="T30" i="1"/>
  <c r="R30" i="1"/>
  <c r="S30" i="1" s="1"/>
  <c r="P30" i="1"/>
  <c r="Q30" i="1" s="1"/>
  <c r="N30" i="1"/>
  <c r="L30" i="1"/>
  <c r="J30" i="1"/>
  <c r="K30" i="1" s="1"/>
  <c r="H30" i="1"/>
  <c r="I30" i="1" s="1"/>
  <c r="E30" i="1"/>
  <c r="D30" i="1"/>
  <c r="Z16" i="1"/>
  <c r="X16" i="1"/>
  <c r="V16" i="1"/>
  <c r="T16" i="1"/>
  <c r="R16" i="1"/>
  <c r="S16" i="1" s="1"/>
  <c r="P16" i="1"/>
  <c r="Q16" i="1" s="1"/>
  <c r="N16" i="1"/>
  <c r="L16" i="1"/>
  <c r="J16" i="1"/>
  <c r="K16" i="1" s="1"/>
  <c r="H16" i="1"/>
  <c r="I16" i="1" s="1"/>
  <c r="E16" i="1"/>
  <c r="D16" i="1"/>
  <c r="AA16" i="1"/>
  <c r="Y16" i="1"/>
  <c r="W16" i="1"/>
  <c r="O16" i="1"/>
  <c r="AA10" i="2"/>
  <c r="AA9" i="2"/>
  <c r="AA8" i="2"/>
  <c r="AA7" i="2"/>
  <c r="AA6" i="2"/>
  <c r="AA18" i="2"/>
  <c r="AA17" i="2"/>
  <c r="AA16" i="2"/>
  <c r="AA15" i="2"/>
  <c r="AA14" i="2"/>
  <c r="AA26" i="2"/>
  <c r="AA25" i="2"/>
  <c r="AA24" i="2"/>
  <c r="AA23" i="2"/>
  <c r="AA22" i="2"/>
  <c r="AA34" i="2"/>
  <c r="AA33" i="2"/>
  <c r="AA32" i="2"/>
  <c r="AA31" i="2"/>
  <c r="AA30" i="2"/>
  <c r="AA42" i="2"/>
  <c r="AA41" i="2"/>
  <c r="AA40" i="2"/>
  <c r="AA39" i="2"/>
  <c r="AA49" i="2"/>
  <c r="AA48" i="2"/>
  <c r="AA47" i="2"/>
  <c r="AA46" i="2"/>
  <c r="AA56" i="2"/>
  <c r="AA55" i="2"/>
  <c r="AA54" i="2"/>
  <c r="AA53" i="2"/>
  <c r="AA63" i="2"/>
  <c r="AA62" i="2"/>
  <c r="AA61" i="2"/>
  <c r="AA60" i="2"/>
  <c r="AA70" i="2"/>
  <c r="AA69" i="2"/>
  <c r="AA68" i="2"/>
  <c r="AA67" i="2"/>
  <c r="Y70" i="2"/>
  <c r="Y69" i="2"/>
  <c r="Y68" i="2"/>
  <c r="Y67" i="2"/>
  <c r="Y63" i="2"/>
  <c r="Y62" i="2"/>
  <c r="Y61" i="2"/>
  <c r="Y60" i="2"/>
  <c r="Y56" i="2"/>
  <c r="Y55" i="2"/>
  <c r="Y54" i="2"/>
  <c r="Y53" i="2"/>
  <c r="Y49" i="2"/>
  <c r="Y48" i="2"/>
  <c r="Y47" i="2"/>
  <c r="Y46" i="2"/>
  <c r="Y42" i="2"/>
  <c r="Y41" i="2"/>
  <c r="Y40" i="2"/>
  <c r="Y39" i="2"/>
  <c r="Y34" i="2"/>
  <c r="Y33" i="2"/>
  <c r="Y32" i="2"/>
  <c r="Y31" i="2"/>
  <c r="Y30" i="2"/>
  <c r="Y26" i="2"/>
  <c r="Y25" i="2"/>
  <c r="Y24" i="2"/>
  <c r="Y23" i="2"/>
  <c r="Y22" i="2"/>
  <c r="Y18" i="2"/>
  <c r="Y17" i="2"/>
  <c r="Y16" i="2"/>
  <c r="Y15" i="2"/>
  <c r="Y14" i="2"/>
  <c r="Y10" i="2"/>
  <c r="Y9" i="2"/>
  <c r="Y8" i="2"/>
  <c r="Y7" i="2"/>
  <c r="Y6" i="2"/>
  <c r="W70" i="2"/>
  <c r="W69" i="2"/>
  <c r="W68" i="2"/>
  <c r="W67" i="2"/>
  <c r="W63" i="2"/>
  <c r="W62" i="2"/>
  <c r="W61" i="2"/>
  <c r="W60" i="2"/>
  <c r="W56" i="2"/>
  <c r="W55" i="2"/>
  <c r="W54" i="2"/>
  <c r="W53" i="2"/>
  <c r="W49" i="2"/>
  <c r="W48" i="2"/>
  <c r="W47" i="2"/>
  <c r="W46" i="2"/>
  <c r="W42" i="2"/>
  <c r="W41" i="2"/>
  <c r="W40" i="2"/>
  <c r="W39" i="2"/>
  <c r="W34" i="2"/>
  <c r="W33" i="2"/>
  <c r="W32" i="2"/>
  <c r="W31" i="2"/>
  <c r="W30" i="2"/>
  <c r="W26" i="2"/>
  <c r="W25" i="2"/>
  <c r="W24" i="2"/>
  <c r="W23" i="2"/>
  <c r="W22" i="2"/>
  <c r="W18" i="2"/>
  <c r="W17" i="2"/>
  <c r="W16" i="2"/>
  <c r="W15" i="2"/>
  <c r="W14" i="2"/>
  <c r="W10" i="2"/>
  <c r="W9" i="2"/>
  <c r="W8" i="2"/>
  <c r="W7" i="2"/>
  <c r="W6" i="2"/>
  <c r="Q10" i="2"/>
  <c r="Q9" i="2"/>
  <c r="Q8" i="2"/>
  <c r="Q7" i="2"/>
  <c r="Q6" i="2"/>
  <c r="Q18" i="2"/>
  <c r="Q17" i="2"/>
  <c r="Q16" i="2"/>
  <c r="Q15" i="2"/>
  <c r="Q14" i="2"/>
  <c r="Q26" i="2"/>
  <c r="Q25" i="2"/>
  <c r="Q24" i="2"/>
  <c r="Q23" i="2"/>
  <c r="Q22" i="2"/>
  <c r="Q34" i="2"/>
  <c r="Q33" i="2"/>
  <c r="Q32" i="2"/>
  <c r="Q31" i="2"/>
  <c r="Q30" i="2"/>
  <c r="S10" i="2"/>
  <c r="S9" i="2"/>
  <c r="S8" i="2"/>
  <c r="S7" i="2"/>
  <c r="S6" i="2"/>
  <c r="S18" i="2"/>
  <c r="S17" i="2"/>
  <c r="S16" i="2"/>
  <c r="S15" i="2"/>
  <c r="S14" i="2"/>
  <c r="S26" i="2"/>
  <c r="S25" i="2"/>
  <c r="S24" i="2"/>
  <c r="S23" i="2"/>
  <c r="S22" i="2"/>
  <c r="S34" i="2"/>
  <c r="S33" i="2"/>
  <c r="S32" i="2"/>
  <c r="S31" i="2"/>
  <c r="S30" i="2"/>
  <c r="U10" i="2"/>
  <c r="U9" i="2"/>
  <c r="U8" i="2"/>
  <c r="U7" i="2"/>
  <c r="U6" i="2"/>
  <c r="U18" i="2"/>
  <c r="U17" i="2"/>
  <c r="U16" i="2"/>
  <c r="U15" i="2"/>
  <c r="U14" i="2"/>
  <c r="U26" i="2"/>
  <c r="U25" i="2"/>
  <c r="U24" i="2"/>
  <c r="U23" i="2"/>
  <c r="U22" i="2"/>
  <c r="U34" i="2"/>
  <c r="U33" i="2"/>
  <c r="U32" i="2"/>
  <c r="U31" i="2"/>
  <c r="U30" i="2"/>
  <c r="U42" i="2"/>
  <c r="U41" i="2"/>
  <c r="U40" i="2"/>
  <c r="U39" i="2"/>
  <c r="U49" i="2"/>
  <c r="U48" i="2"/>
  <c r="U47" i="2"/>
  <c r="U46" i="2"/>
  <c r="U56" i="2"/>
  <c r="U55" i="2"/>
  <c r="U54" i="2"/>
  <c r="U53" i="2"/>
  <c r="U63" i="2"/>
  <c r="U62" i="2"/>
  <c r="U61" i="2"/>
  <c r="U60" i="2"/>
  <c r="U70" i="2"/>
  <c r="U69" i="2"/>
  <c r="U68" i="2"/>
  <c r="U67" i="2"/>
  <c r="S70" i="2"/>
  <c r="S69" i="2"/>
  <c r="S68" i="2"/>
  <c r="S67" i="2"/>
  <c r="S63" i="2"/>
  <c r="S62" i="2"/>
  <c r="S61" i="2"/>
  <c r="S60" i="2"/>
  <c r="S56" i="2"/>
  <c r="S55" i="2"/>
  <c r="S54" i="2"/>
  <c r="S53" i="2"/>
  <c r="S49" i="2"/>
  <c r="S48" i="2"/>
  <c r="S47" i="2"/>
  <c r="S46" i="2"/>
  <c r="S42" i="2"/>
  <c r="S41" i="2"/>
  <c r="S40" i="2"/>
  <c r="S39" i="2"/>
  <c r="Q42" i="2"/>
  <c r="Q41" i="2"/>
  <c r="Q40" i="2"/>
  <c r="Q39" i="2"/>
  <c r="Q49" i="2"/>
  <c r="Q48" i="2"/>
  <c r="Q47" i="2"/>
  <c r="Q46" i="2"/>
  <c r="Q56" i="2"/>
  <c r="Q55" i="2"/>
  <c r="Q54" i="2"/>
  <c r="Q53" i="2"/>
  <c r="Q63" i="2"/>
  <c r="Q62" i="2"/>
  <c r="Q61" i="2"/>
  <c r="Q60" i="2"/>
  <c r="Q70" i="2"/>
  <c r="Q69" i="2"/>
  <c r="Q68" i="2"/>
  <c r="Q67" i="2"/>
  <c r="O70" i="2"/>
  <c r="O69" i="2"/>
  <c r="O68" i="2"/>
  <c r="O67" i="2"/>
  <c r="O63" i="2"/>
  <c r="O62" i="2"/>
  <c r="O61" i="2"/>
  <c r="O60" i="2"/>
  <c r="O56" i="2"/>
  <c r="O55" i="2"/>
  <c r="O54" i="2"/>
  <c r="O53" i="2"/>
  <c r="O49" i="2"/>
  <c r="O48" i="2"/>
  <c r="O47" i="2"/>
  <c r="O46" i="2"/>
  <c r="O42" i="2"/>
  <c r="O41" i="2"/>
  <c r="O40" i="2"/>
  <c r="O39" i="2"/>
  <c r="O34" i="2"/>
  <c r="O33" i="2"/>
  <c r="O32" i="2"/>
  <c r="O31" i="2"/>
  <c r="O30" i="2"/>
  <c r="O26" i="2"/>
  <c r="O25" i="2"/>
  <c r="O24" i="2"/>
  <c r="O23" i="2"/>
  <c r="O22" i="2"/>
  <c r="O18" i="2"/>
  <c r="O17" i="2"/>
  <c r="O16" i="2"/>
  <c r="O15" i="2"/>
  <c r="O14" i="2"/>
  <c r="O10" i="2"/>
  <c r="O9" i="2"/>
  <c r="O8" i="2"/>
  <c r="O7" i="2"/>
  <c r="O6" i="2"/>
  <c r="M10" i="2"/>
  <c r="M9" i="2"/>
  <c r="M8" i="2"/>
  <c r="M7" i="2"/>
  <c r="M6" i="2"/>
  <c r="M18" i="2"/>
  <c r="M17" i="2"/>
  <c r="M16" i="2"/>
  <c r="M15" i="2"/>
  <c r="M14" i="2"/>
  <c r="M26" i="2"/>
  <c r="M25" i="2"/>
  <c r="M24" i="2"/>
  <c r="M23" i="2"/>
  <c r="M22" i="2"/>
  <c r="M34" i="2"/>
  <c r="M33" i="2"/>
  <c r="M32" i="2"/>
  <c r="M31" i="2"/>
  <c r="M30" i="2"/>
  <c r="M42" i="2"/>
  <c r="M41" i="2"/>
  <c r="M40" i="2"/>
  <c r="M39" i="2"/>
  <c r="M49" i="2"/>
  <c r="M48" i="2"/>
  <c r="M47" i="2"/>
  <c r="M46" i="2"/>
  <c r="M56" i="2"/>
  <c r="M55" i="2"/>
  <c r="M54" i="2"/>
  <c r="M53" i="2"/>
  <c r="M63" i="2"/>
  <c r="M62" i="2"/>
  <c r="M61" i="2"/>
  <c r="M60" i="2"/>
  <c r="M70" i="2"/>
  <c r="M69" i="2"/>
  <c r="M68" i="2"/>
  <c r="M67" i="2"/>
  <c r="K70" i="2"/>
  <c r="K69" i="2"/>
  <c r="K68" i="2"/>
  <c r="K67" i="2"/>
  <c r="K63" i="2"/>
  <c r="K62" i="2"/>
  <c r="K61" i="2"/>
  <c r="K60" i="2"/>
  <c r="K56" i="2"/>
  <c r="K55" i="2"/>
  <c r="K54" i="2"/>
  <c r="K53" i="2"/>
  <c r="K49" i="2"/>
  <c r="K48" i="2"/>
  <c r="K47" i="2"/>
  <c r="K46" i="2"/>
  <c r="K42" i="2"/>
  <c r="K41" i="2"/>
  <c r="K40" i="2"/>
  <c r="K39" i="2"/>
  <c r="K34" i="2"/>
  <c r="K33" i="2"/>
  <c r="K32" i="2"/>
  <c r="K31" i="2"/>
  <c r="K30" i="2"/>
  <c r="K26" i="2"/>
  <c r="K25" i="2"/>
  <c r="K24" i="2"/>
  <c r="K23" i="2"/>
  <c r="K22" i="2"/>
  <c r="K18" i="2"/>
  <c r="K17" i="2"/>
  <c r="K16" i="2"/>
  <c r="K15" i="2"/>
  <c r="K14" i="2"/>
  <c r="K10" i="2"/>
  <c r="K9" i="2"/>
  <c r="K8" i="2"/>
  <c r="K7" i="2"/>
  <c r="K6" i="2"/>
  <c r="I70" i="2"/>
  <c r="I69" i="2"/>
  <c r="I68" i="2"/>
  <c r="I67" i="2"/>
  <c r="I63" i="2"/>
  <c r="I62" i="2"/>
  <c r="I61" i="2"/>
  <c r="I60" i="2"/>
  <c r="I56" i="2"/>
  <c r="I55" i="2"/>
  <c r="I54" i="2"/>
  <c r="I53" i="2"/>
  <c r="I49" i="2"/>
  <c r="I48" i="2"/>
  <c r="I47" i="2"/>
  <c r="I46" i="2"/>
  <c r="I42" i="2"/>
  <c r="I41" i="2"/>
  <c r="I40" i="2"/>
  <c r="I39" i="2"/>
  <c r="I34" i="2"/>
  <c r="I33" i="2"/>
  <c r="I32" i="2"/>
  <c r="I31" i="2"/>
  <c r="I30" i="2"/>
  <c r="I26" i="2"/>
  <c r="I25" i="2"/>
  <c r="I24" i="2"/>
  <c r="I23" i="2"/>
  <c r="I22" i="2"/>
  <c r="I18" i="2"/>
  <c r="I17" i="2"/>
  <c r="I16" i="2"/>
  <c r="I15" i="2"/>
  <c r="I14" i="2"/>
  <c r="I10" i="2"/>
  <c r="I9" i="2"/>
  <c r="I8" i="2"/>
  <c r="I7" i="2"/>
  <c r="I6" i="2"/>
  <c r="F70" i="2"/>
  <c r="F69" i="2"/>
  <c r="F68" i="2"/>
  <c r="F67" i="2"/>
  <c r="Z71" i="2"/>
  <c r="AA71" i="2" s="1"/>
  <c r="X71" i="2"/>
  <c r="Y71" i="2" s="1"/>
  <c r="V71" i="2"/>
  <c r="T71" i="2"/>
  <c r="R71" i="2"/>
  <c r="S71" i="2" s="1"/>
  <c r="P71" i="2"/>
  <c r="Q71" i="2" s="1"/>
  <c r="N71" i="2"/>
  <c r="L71" i="2"/>
  <c r="J71" i="2"/>
  <c r="K71" i="2" s="1"/>
  <c r="H71" i="2"/>
  <c r="I71" i="2" s="1"/>
  <c r="E71" i="2"/>
  <c r="D71" i="2"/>
  <c r="Z64" i="2"/>
  <c r="AA64" i="2" s="1"/>
  <c r="X64" i="2"/>
  <c r="V64" i="2"/>
  <c r="W64" i="2" s="1"/>
  <c r="T64" i="2"/>
  <c r="U64" i="2" s="1"/>
  <c r="R64" i="2"/>
  <c r="P64" i="2"/>
  <c r="O64" i="2"/>
  <c r="N64" i="2"/>
  <c r="L64" i="2"/>
  <c r="J64" i="2"/>
  <c r="K64" i="2" s="1"/>
  <c r="H64" i="2"/>
  <c r="E64" i="2"/>
  <c r="S64" i="2" s="1"/>
  <c r="D64" i="2"/>
  <c r="F64" i="2" s="1"/>
  <c r="Z57" i="2"/>
  <c r="X57" i="2"/>
  <c r="V57" i="2"/>
  <c r="T57" i="2"/>
  <c r="U57" i="2" s="1"/>
  <c r="R57" i="2"/>
  <c r="P57" i="2"/>
  <c r="N57" i="2"/>
  <c r="O57" i="2" s="1"/>
  <c r="L57" i="2"/>
  <c r="M57" i="2" s="1"/>
  <c r="J57" i="2"/>
  <c r="H57" i="2"/>
  <c r="E57" i="2"/>
  <c r="D57" i="2"/>
  <c r="F57" i="2" s="1"/>
  <c r="Z50" i="2"/>
  <c r="X50" i="2"/>
  <c r="V50" i="2"/>
  <c r="T50" i="2"/>
  <c r="U50" i="2" s="1"/>
  <c r="R50" i="2"/>
  <c r="P50" i="2"/>
  <c r="N50" i="2"/>
  <c r="O50" i="2" s="1"/>
  <c r="L50" i="2"/>
  <c r="M50" i="2" s="1"/>
  <c r="J50" i="2"/>
  <c r="H50" i="2"/>
  <c r="E50" i="2"/>
  <c r="D50" i="2"/>
  <c r="F50" i="2" s="1"/>
  <c r="Z43" i="2"/>
  <c r="X43" i="2"/>
  <c r="V43" i="2"/>
  <c r="W43" i="2" s="1"/>
  <c r="T43" i="2"/>
  <c r="R43" i="2"/>
  <c r="P43" i="2"/>
  <c r="N43" i="2"/>
  <c r="O43" i="2" s="1"/>
  <c r="L43" i="2"/>
  <c r="J43" i="2"/>
  <c r="H43" i="2"/>
  <c r="E43" i="2"/>
  <c r="AA43" i="2" s="1"/>
  <c r="D43" i="2"/>
  <c r="F43" i="2" s="1"/>
  <c r="S43" i="2"/>
  <c r="K43" i="2"/>
  <c r="Z35" i="2"/>
  <c r="X35" i="2"/>
  <c r="V35" i="2"/>
  <c r="T35" i="2"/>
  <c r="R35" i="2"/>
  <c r="P35" i="2"/>
  <c r="N35" i="2"/>
  <c r="L35" i="2"/>
  <c r="J35" i="2"/>
  <c r="H35" i="2"/>
  <c r="E35" i="2"/>
  <c r="D35" i="2"/>
  <c r="Z27" i="2"/>
  <c r="X27" i="2"/>
  <c r="V27" i="2"/>
  <c r="T27" i="2"/>
  <c r="R27" i="2"/>
  <c r="P27" i="2"/>
  <c r="N27" i="2"/>
  <c r="O27" i="2" s="1"/>
  <c r="L27" i="2"/>
  <c r="J27" i="2"/>
  <c r="H27" i="2"/>
  <c r="E27" i="2"/>
  <c r="D27" i="2"/>
  <c r="Z19" i="2"/>
  <c r="X19" i="2"/>
  <c r="V19" i="2"/>
  <c r="T19" i="2"/>
  <c r="R19" i="2"/>
  <c r="P19" i="2"/>
  <c r="N19" i="2"/>
  <c r="L19" i="2"/>
  <c r="J19" i="2"/>
  <c r="H19" i="2"/>
  <c r="E19" i="2"/>
  <c r="D19" i="2"/>
  <c r="Z11" i="2"/>
  <c r="X11" i="2"/>
  <c r="V11" i="2"/>
  <c r="W11" i="2" s="1"/>
  <c r="T11" i="2"/>
  <c r="R11" i="2"/>
  <c r="P11" i="2"/>
  <c r="N11" i="2"/>
  <c r="O11" i="2" s="1"/>
  <c r="L11" i="2"/>
  <c r="J11" i="2"/>
  <c r="H11" i="2"/>
  <c r="E11" i="2"/>
  <c r="U11" i="2" s="1"/>
  <c r="D11" i="2"/>
  <c r="AA41" i="3"/>
  <c r="AA40" i="3"/>
  <c r="AA39" i="3"/>
  <c r="AA38" i="3"/>
  <c r="AA37" i="3"/>
  <c r="AA36" i="3"/>
  <c r="AA35" i="3"/>
  <c r="AA31" i="3"/>
  <c r="AA30" i="3"/>
  <c r="AA29" i="3"/>
  <c r="AA28" i="3"/>
  <c r="AA27" i="3"/>
  <c r="AA26" i="3"/>
  <c r="AA25" i="3"/>
  <c r="AA21" i="3"/>
  <c r="AA20" i="3"/>
  <c r="AA19" i="3"/>
  <c r="AA18" i="3"/>
  <c r="AA17" i="3"/>
  <c r="AA16" i="3"/>
  <c r="AA15" i="3"/>
  <c r="AA11" i="3"/>
  <c r="AA10" i="3"/>
  <c r="AA9" i="3"/>
  <c r="AA8" i="3"/>
  <c r="AA7" i="3"/>
  <c r="AA6" i="3"/>
  <c r="AA5" i="3"/>
  <c r="Y11" i="3"/>
  <c r="Y10" i="3"/>
  <c r="Y9" i="3"/>
  <c r="Y8" i="3"/>
  <c r="Y7" i="3"/>
  <c r="Y6" i="3"/>
  <c r="Y5" i="3"/>
  <c r="Y21" i="3"/>
  <c r="Y20" i="3"/>
  <c r="Y19" i="3"/>
  <c r="Y18" i="3"/>
  <c r="Y17" i="3"/>
  <c r="Y16" i="3"/>
  <c r="Y15" i="3"/>
  <c r="Y31" i="3"/>
  <c r="Y30" i="3"/>
  <c r="Y29" i="3"/>
  <c r="Y28" i="3"/>
  <c r="Y27" i="3"/>
  <c r="Y26" i="3"/>
  <c r="Y25" i="3"/>
  <c r="Y41" i="3"/>
  <c r="Y40" i="3"/>
  <c r="Y39" i="3"/>
  <c r="Y38" i="3"/>
  <c r="Y37" i="3"/>
  <c r="Y36" i="3"/>
  <c r="Y35" i="3"/>
  <c r="W41" i="3"/>
  <c r="W40" i="3"/>
  <c r="W39" i="3"/>
  <c r="W38" i="3"/>
  <c r="W37" i="3"/>
  <c r="W36" i="3"/>
  <c r="W35" i="3"/>
  <c r="W31" i="3"/>
  <c r="W30" i="3"/>
  <c r="W29" i="3"/>
  <c r="W28" i="3"/>
  <c r="W27" i="3"/>
  <c r="W26" i="3"/>
  <c r="W25" i="3"/>
  <c r="W21" i="3"/>
  <c r="W20" i="3"/>
  <c r="W19" i="3"/>
  <c r="W18" i="3"/>
  <c r="W17" i="3"/>
  <c r="W16" i="3"/>
  <c r="W15" i="3"/>
  <c r="W11" i="3"/>
  <c r="W10" i="3"/>
  <c r="W9" i="3"/>
  <c r="W8" i="3"/>
  <c r="W7" i="3"/>
  <c r="W6" i="3"/>
  <c r="W5" i="3"/>
  <c r="U11" i="3"/>
  <c r="U10" i="3"/>
  <c r="U9" i="3"/>
  <c r="U8" i="3"/>
  <c r="U7" i="3"/>
  <c r="U6" i="3"/>
  <c r="U5" i="3"/>
  <c r="U21" i="3"/>
  <c r="U20" i="3"/>
  <c r="U19" i="3"/>
  <c r="U18" i="3"/>
  <c r="U17" i="3"/>
  <c r="U16" i="3"/>
  <c r="U15" i="3"/>
  <c r="U31" i="3"/>
  <c r="U30" i="3"/>
  <c r="U29" i="3"/>
  <c r="U28" i="3"/>
  <c r="U27" i="3"/>
  <c r="U26" i="3"/>
  <c r="U25" i="3"/>
  <c r="U41" i="3"/>
  <c r="U40" i="3"/>
  <c r="U39" i="3"/>
  <c r="U38" i="3"/>
  <c r="U37" i="3"/>
  <c r="U36" i="3"/>
  <c r="U35" i="3"/>
  <c r="S41" i="3"/>
  <c r="S40" i="3"/>
  <c r="S39" i="3"/>
  <c r="S38" i="3"/>
  <c r="S37" i="3"/>
  <c r="S36" i="3"/>
  <c r="S35" i="3"/>
  <c r="S31" i="3"/>
  <c r="S30" i="3"/>
  <c r="S29" i="3"/>
  <c r="S28" i="3"/>
  <c r="S27" i="3"/>
  <c r="S26" i="3"/>
  <c r="S25" i="3"/>
  <c r="S21" i="3"/>
  <c r="S20" i="3"/>
  <c r="S19" i="3"/>
  <c r="S18" i="3"/>
  <c r="S17" i="3"/>
  <c r="S16" i="3"/>
  <c r="S15" i="3"/>
  <c r="S11" i="3"/>
  <c r="S10" i="3"/>
  <c r="S9" i="3"/>
  <c r="S8" i="3"/>
  <c r="S7" i="3"/>
  <c r="S6" i="3"/>
  <c r="S5" i="3"/>
  <c r="Q41" i="3"/>
  <c r="Q40" i="3"/>
  <c r="Q39" i="3"/>
  <c r="Q38" i="3"/>
  <c r="Q37" i="3"/>
  <c r="Q36" i="3"/>
  <c r="Q35" i="3"/>
  <c r="Q31" i="3"/>
  <c r="Q30" i="3"/>
  <c r="Q29" i="3"/>
  <c r="Q28" i="3"/>
  <c r="Q27" i="3"/>
  <c r="Q26" i="3"/>
  <c r="Q25" i="3"/>
  <c r="Q21" i="3"/>
  <c r="Q20" i="3"/>
  <c r="Q19" i="3"/>
  <c r="Q18" i="3"/>
  <c r="Q17" i="3"/>
  <c r="Q16" i="3"/>
  <c r="Q15" i="3"/>
  <c r="Q11" i="3"/>
  <c r="Q10" i="3"/>
  <c r="Q9" i="3"/>
  <c r="Q8" i="3"/>
  <c r="Q7" i="3"/>
  <c r="Q6" i="3"/>
  <c r="Q5" i="3"/>
  <c r="O11" i="3"/>
  <c r="O10" i="3"/>
  <c r="O9" i="3"/>
  <c r="O8" i="3"/>
  <c r="O7" i="3"/>
  <c r="O6" i="3"/>
  <c r="O5" i="3"/>
  <c r="O21" i="3"/>
  <c r="O20" i="3"/>
  <c r="O19" i="3"/>
  <c r="O18" i="3"/>
  <c r="O17" i="3"/>
  <c r="O16" i="3"/>
  <c r="O15" i="3"/>
  <c r="O31" i="3"/>
  <c r="O30" i="3"/>
  <c r="O29" i="3"/>
  <c r="O28" i="3"/>
  <c r="O27" i="3"/>
  <c r="O26" i="3"/>
  <c r="O25" i="3"/>
  <c r="O41" i="3"/>
  <c r="O40" i="3"/>
  <c r="O39" i="3"/>
  <c r="O38" i="3"/>
  <c r="O37" i="3"/>
  <c r="O36" i="3"/>
  <c r="O35" i="3"/>
  <c r="M41" i="3"/>
  <c r="M40" i="3"/>
  <c r="M39" i="3"/>
  <c r="M38" i="3"/>
  <c r="M37" i="3"/>
  <c r="M36" i="3"/>
  <c r="M35" i="3"/>
  <c r="M31" i="3"/>
  <c r="M30" i="3"/>
  <c r="M29" i="3"/>
  <c r="M28" i="3"/>
  <c r="M27" i="3"/>
  <c r="M26" i="3"/>
  <c r="M25" i="3"/>
  <c r="M21" i="3"/>
  <c r="M20" i="3"/>
  <c r="M19" i="3"/>
  <c r="M18" i="3"/>
  <c r="M17" i="3"/>
  <c r="M16" i="3"/>
  <c r="M15" i="3"/>
  <c r="M11" i="3"/>
  <c r="M10" i="3"/>
  <c r="M9" i="3"/>
  <c r="M8" i="3"/>
  <c r="M7" i="3"/>
  <c r="M6" i="3"/>
  <c r="M5" i="3"/>
  <c r="K41" i="3"/>
  <c r="K40" i="3"/>
  <c r="K39" i="3"/>
  <c r="K38" i="3"/>
  <c r="K37" i="3"/>
  <c r="K36" i="3"/>
  <c r="K35" i="3"/>
  <c r="K31" i="3"/>
  <c r="K30" i="3"/>
  <c r="K29" i="3"/>
  <c r="K28" i="3"/>
  <c r="K27" i="3"/>
  <c r="K26" i="3"/>
  <c r="K25" i="3"/>
  <c r="K21" i="3"/>
  <c r="K20" i="3"/>
  <c r="K19" i="3"/>
  <c r="K18" i="3"/>
  <c r="K17" i="3"/>
  <c r="K16" i="3"/>
  <c r="K15" i="3"/>
  <c r="K11" i="3"/>
  <c r="K10" i="3"/>
  <c r="K9" i="3"/>
  <c r="K8" i="3"/>
  <c r="K7" i="3"/>
  <c r="K6" i="3"/>
  <c r="K5" i="3"/>
  <c r="I41" i="3"/>
  <c r="I40" i="3"/>
  <c r="I39" i="3"/>
  <c r="I38" i="3"/>
  <c r="I37" i="3"/>
  <c r="I36" i="3"/>
  <c r="I35" i="3"/>
  <c r="I31" i="3"/>
  <c r="I30" i="3"/>
  <c r="I29" i="3"/>
  <c r="I28" i="3"/>
  <c r="I27" i="3"/>
  <c r="I26" i="3"/>
  <c r="I25" i="3"/>
  <c r="I21" i="3"/>
  <c r="I20" i="3"/>
  <c r="I19" i="3"/>
  <c r="I18" i="3"/>
  <c r="I17" i="3"/>
  <c r="I16" i="3"/>
  <c r="I15" i="3"/>
  <c r="I11" i="3"/>
  <c r="I10" i="3"/>
  <c r="I9" i="3"/>
  <c r="I8" i="3"/>
  <c r="I7" i="3"/>
  <c r="I6" i="3"/>
  <c r="I5" i="3"/>
  <c r="Z42" i="3"/>
  <c r="X42" i="3"/>
  <c r="V42" i="3"/>
  <c r="T42" i="3"/>
  <c r="R42" i="3"/>
  <c r="P42" i="3"/>
  <c r="N42" i="3"/>
  <c r="L42" i="3"/>
  <c r="J42" i="3"/>
  <c r="H42" i="3"/>
  <c r="E42" i="3"/>
  <c r="D42" i="3"/>
  <c r="Z32" i="3"/>
  <c r="AA32" i="3" s="1"/>
  <c r="X32" i="3"/>
  <c r="Y32" i="3" s="1"/>
  <c r="W32" i="3"/>
  <c r="V32" i="3"/>
  <c r="T32" i="3"/>
  <c r="U32" i="3" s="1"/>
  <c r="S32" i="3"/>
  <c r="R32" i="3"/>
  <c r="P32" i="3"/>
  <c r="N32" i="3"/>
  <c r="O32" i="3" s="1"/>
  <c r="L32" i="3"/>
  <c r="M32" i="3" s="1"/>
  <c r="J32" i="3"/>
  <c r="K32" i="3" s="1"/>
  <c r="H32" i="3"/>
  <c r="I32" i="3" s="1"/>
  <c r="E32" i="3"/>
  <c r="D32" i="3"/>
  <c r="F32" i="3" s="1"/>
  <c r="Z22" i="3"/>
  <c r="AA22" i="3" s="1"/>
  <c r="X22" i="3"/>
  <c r="Y22" i="3" s="1"/>
  <c r="V22" i="3"/>
  <c r="T22" i="3"/>
  <c r="U22" i="3" s="1"/>
  <c r="R22" i="3"/>
  <c r="S22" i="3" s="1"/>
  <c r="P22" i="3"/>
  <c r="Q22" i="3" s="1"/>
  <c r="N22" i="3"/>
  <c r="L22" i="3"/>
  <c r="M22" i="3" s="1"/>
  <c r="J22" i="3"/>
  <c r="K22" i="3" s="1"/>
  <c r="H22" i="3"/>
  <c r="I22" i="3" s="1"/>
  <c r="E22" i="3"/>
  <c r="D22" i="3"/>
  <c r="F22" i="3" s="1"/>
  <c r="W42" i="3" l="1"/>
  <c r="W19" i="2"/>
  <c r="W27" i="2"/>
  <c r="O35" i="2"/>
  <c r="Q42" i="3"/>
  <c r="Y11" i="2"/>
  <c r="I19" i="2"/>
  <c r="Y19" i="2"/>
  <c r="Q27" i="2"/>
  <c r="I35" i="2"/>
  <c r="Y35" i="2"/>
  <c r="W50" i="2"/>
  <c r="W57" i="2"/>
  <c r="O22" i="3"/>
  <c r="W22" i="3"/>
  <c r="Q32" i="3"/>
  <c r="K42" i="3"/>
  <c r="S42" i="3"/>
  <c r="AA42" i="3"/>
  <c r="S11" i="2"/>
  <c r="K19" i="2"/>
  <c r="S19" i="2"/>
  <c r="AA19" i="2"/>
  <c r="K27" i="2"/>
  <c r="S27" i="2"/>
  <c r="AA27" i="2"/>
  <c r="K35" i="2"/>
  <c r="S35" i="2"/>
  <c r="AA35" i="2"/>
  <c r="I50" i="2"/>
  <c r="Q50" i="2"/>
  <c r="Y50" i="2"/>
  <c r="I57" i="2"/>
  <c r="Q57" i="2"/>
  <c r="Y57" i="2"/>
  <c r="M64" i="2"/>
  <c r="F71" i="2"/>
  <c r="M71" i="2"/>
  <c r="U71" i="2"/>
  <c r="F30" i="1"/>
  <c r="M30" i="1"/>
  <c r="U30" i="1"/>
  <c r="F44" i="1"/>
  <c r="M44" i="1"/>
  <c r="U44" i="1"/>
  <c r="O42" i="3"/>
  <c r="I11" i="2"/>
  <c r="O19" i="2"/>
  <c r="W35" i="2"/>
  <c r="I42" i="3"/>
  <c r="Y42" i="3"/>
  <c r="Q19" i="2"/>
  <c r="I27" i="2"/>
  <c r="Y27" i="2"/>
  <c r="Q35" i="2"/>
  <c r="Q64" i="2"/>
  <c r="F42" i="3"/>
  <c r="M42" i="3"/>
  <c r="U42" i="3"/>
  <c r="F11" i="2"/>
  <c r="F19" i="2"/>
  <c r="M19" i="2"/>
  <c r="U19" i="2"/>
  <c r="F27" i="2"/>
  <c r="M27" i="2"/>
  <c r="U27" i="2"/>
  <c r="F35" i="2"/>
  <c r="M35" i="2"/>
  <c r="U35" i="2"/>
  <c r="K50" i="2"/>
  <c r="S50" i="2"/>
  <c r="AA50" i="2"/>
  <c r="K57" i="2"/>
  <c r="S57" i="2"/>
  <c r="AA57" i="2"/>
  <c r="I64" i="2"/>
  <c r="Y64" i="2"/>
  <c r="O71" i="2"/>
  <c r="W71" i="2"/>
  <c r="O30" i="1"/>
  <c r="W30" i="1"/>
  <c r="O44" i="1"/>
  <c r="W44" i="1"/>
  <c r="M16" i="1"/>
  <c r="U16" i="1"/>
  <c r="F16" i="1"/>
  <c r="I43" i="2"/>
  <c r="Q43" i="2"/>
  <c r="Y43" i="2"/>
  <c r="M43" i="2"/>
  <c r="U43" i="2"/>
  <c r="K11" i="2"/>
  <c r="Q11" i="2"/>
  <c r="AA11" i="2"/>
  <c r="M11" i="2"/>
  <c r="Z12" i="3"/>
  <c r="AA12" i="3" s="1"/>
  <c r="X12" i="3"/>
  <c r="Y12" i="3" s="1"/>
  <c r="V12" i="3"/>
  <c r="T12" i="3"/>
  <c r="U12" i="3" s="1"/>
  <c r="R12" i="3"/>
  <c r="S12" i="3" s="1"/>
  <c r="P12" i="3"/>
  <c r="Q12" i="3" s="1"/>
  <c r="N12" i="3"/>
  <c r="L12" i="3"/>
  <c r="M12" i="3" s="1"/>
  <c r="J12" i="3"/>
  <c r="K12" i="3" s="1"/>
  <c r="H12" i="3"/>
  <c r="I12" i="3" s="1"/>
  <c r="E12" i="3"/>
  <c r="D12" i="3"/>
  <c r="F12" i="3" s="1"/>
  <c r="F63" i="2"/>
  <c r="F62" i="2"/>
  <c r="F61" i="2"/>
  <c r="F60" i="2"/>
  <c r="F56" i="2"/>
  <c r="F55" i="2"/>
  <c r="F54" i="2"/>
  <c r="F53" i="2"/>
  <c r="F49" i="2"/>
  <c r="F48" i="2"/>
  <c r="F47" i="2"/>
  <c r="F46" i="2"/>
  <c r="F42" i="2"/>
  <c r="F41" i="2"/>
  <c r="F40" i="2"/>
  <c r="F39" i="2"/>
  <c r="F34" i="2"/>
  <c r="F33" i="2"/>
  <c r="F32" i="2"/>
  <c r="F31" i="2"/>
  <c r="F30" i="2"/>
  <c r="F26" i="2"/>
  <c r="F25" i="2"/>
  <c r="F24" i="2"/>
  <c r="F23" i="2"/>
  <c r="F22" i="2"/>
  <c r="F18" i="2"/>
  <c r="F17" i="2"/>
  <c r="F16" i="2"/>
  <c r="F15" i="2"/>
  <c r="F14" i="2"/>
  <c r="F10" i="2"/>
  <c r="F9" i="2"/>
  <c r="F8" i="2"/>
  <c r="F7" i="2"/>
  <c r="F6" i="2"/>
  <c r="F43" i="1"/>
  <c r="F42" i="1"/>
  <c r="F41" i="1"/>
  <c r="F40" i="1"/>
  <c r="F39" i="1"/>
  <c r="F38" i="1"/>
  <c r="F37" i="1"/>
  <c r="F36" i="1"/>
  <c r="F35" i="1"/>
  <c r="F34" i="1"/>
  <c r="F33" i="1"/>
  <c r="F29" i="1"/>
  <c r="F28" i="1"/>
  <c r="F27" i="1"/>
  <c r="F26" i="1"/>
  <c r="F25" i="1"/>
  <c r="F24" i="1"/>
  <c r="F23" i="1"/>
  <c r="F22" i="1"/>
  <c r="F21" i="1"/>
  <c r="F20" i="1"/>
  <c r="F19" i="1"/>
  <c r="F15" i="1"/>
  <c r="F14" i="1"/>
  <c r="F13" i="1"/>
  <c r="F12" i="1"/>
  <c r="F11" i="1"/>
  <c r="F10" i="1"/>
  <c r="F9" i="1"/>
  <c r="F8" i="1"/>
  <c r="F7" i="1"/>
  <c r="F6" i="1"/>
  <c r="F5" i="1"/>
  <c r="F41" i="3"/>
  <c r="F40" i="3"/>
  <c r="F39" i="3"/>
  <c r="F38" i="3"/>
  <c r="F37" i="3"/>
  <c r="F36" i="3"/>
  <c r="F35" i="3"/>
  <c r="F31" i="3"/>
  <c r="F30" i="3"/>
  <c r="F29" i="3"/>
  <c r="F28" i="3"/>
  <c r="F27" i="3"/>
  <c r="F26" i="3"/>
  <c r="F25" i="3"/>
  <c r="F21" i="3"/>
  <c r="F20" i="3"/>
  <c r="F19" i="3"/>
  <c r="F18" i="3"/>
  <c r="F17" i="3"/>
  <c r="F16" i="3"/>
  <c r="F15" i="3"/>
  <c r="F11" i="3"/>
  <c r="F10" i="3"/>
  <c r="F9" i="3"/>
  <c r="F8" i="3"/>
  <c r="F7" i="3"/>
  <c r="F6" i="3"/>
  <c r="F5" i="3"/>
  <c r="O12" i="3" l="1"/>
  <c r="W12" i="3"/>
</calcChain>
</file>

<file path=xl/sharedStrings.xml><?xml version="1.0" encoding="utf-8"?>
<sst xmlns="http://schemas.openxmlformats.org/spreadsheetml/2006/main" count="305" uniqueCount="79">
  <si>
    <t>10 CRIME &amp; PUNISHMENT</t>
  </si>
  <si>
    <t>Question</t>
  </si>
  <si>
    <t>Skill tested</t>
  </si>
  <si>
    <t>Max score</t>
  </si>
  <si>
    <t>Percent</t>
  </si>
  <si>
    <t>U</t>
  </si>
  <si>
    <t>Q01</t>
  </si>
  <si>
    <t>Q02a</t>
  </si>
  <si>
    <t>Q02b</t>
  </si>
  <si>
    <t>Q03</t>
  </si>
  <si>
    <t>Q04</t>
  </si>
  <si>
    <t>The nature of law enforcement and punishment</t>
  </si>
  <si>
    <t>Q05</t>
  </si>
  <si>
    <t>Q06</t>
  </si>
  <si>
    <t>SecB</t>
  </si>
  <si>
    <t>SecBSG</t>
  </si>
  <si>
    <t>11 MEDICINE IN BRITAIN</t>
  </si>
  <si>
    <t>c1500-c1700: The Medical Renaissance in England</t>
  </si>
  <si>
    <t>c1250-c1500: Medicine in medieval England</t>
  </si>
  <si>
    <t>12 WARFARE &amp; BRITISH SOCIETY</t>
  </si>
  <si>
    <t>London and the Second World War 1939-45</t>
  </si>
  <si>
    <t>The nature of warfare</t>
  </si>
  <si>
    <t>30 RUSSIA &amp; THE SOVIET UNION</t>
  </si>
  <si>
    <t>Q02</t>
  </si>
  <si>
    <t>Q03a</t>
  </si>
  <si>
    <t>Q03b</t>
  </si>
  <si>
    <t>Q03c</t>
  </si>
  <si>
    <t>Q03d</t>
  </si>
  <si>
    <t>31 WEIMAR &amp; NAZI GERMANY</t>
  </si>
  <si>
    <t>32 MAO'S CHINA</t>
  </si>
  <si>
    <t>33 THE USA</t>
  </si>
  <si>
    <t>B1 ANGLO-SAXON AND NORMAN</t>
  </si>
  <si>
    <t>Q01a</t>
  </si>
  <si>
    <t>Establishing control</t>
  </si>
  <si>
    <t>Q01b</t>
  </si>
  <si>
    <t>The last years of Edward the Confessor and the succession crisis</t>
  </si>
  <si>
    <t>Q01ci</t>
  </si>
  <si>
    <t>The causes and outcomes of Anglo-Saxon resistance 1068-71</t>
  </si>
  <si>
    <t>Q01cii</t>
  </si>
  <si>
    <t>Norman government</t>
  </si>
  <si>
    <t>Sec01c</t>
  </si>
  <si>
    <t>Magna Carta and the First Barons' War</t>
  </si>
  <si>
    <t>Kingship and succession</t>
  </si>
  <si>
    <t>The nature of crusading</t>
  </si>
  <si>
    <t>Worsening relations with the barons</t>
  </si>
  <si>
    <t>B3 HENRY VIII MINISTERS</t>
  </si>
  <si>
    <t>B4 EARLY ELIZABETHAN</t>
  </si>
  <si>
    <t>P1 SPAIN AND NEW WORLD</t>
  </si>
  <si>
    <t>P2 BRITISH AMERICA</t>
  </si>
  <si>
    <t>P3 THE AMERICAN WEST</t>
  </si>
  <si>
    <t>P4 SUPERPOWER RELATIONS</t>
  </si>
  <si>
    <t>Increased tension between East and West</t>
  </si>
  <si>
    <t>The Cold War intensifies</t>
  </si>
  <si>
    <t>Early tension between East and West</t>
  </si>
  <si>
    <t>P5 MIDDLE EAST</t>
  </si>
  <si>
    <t>Edexcel averages by grade:</t>
  </si>
  <si>
    <t>Average score</t>
  </si>
  <si>
    <t>%</t>
  </si>
  <si>
    <t>GCSE History June 2019 Results Plus data for each paper</t>
  </si>
  <si>
    <t>Q03dSpag</t>
  </si>
  <si>
    <t>B2 KING RICHARD, KING JOHN</t>
  </si>
  <si>
    <t>Q03Ans1</t>
  </si>
  <si>
    <t>Q03Ans2</t>
  </si>
  <si>
    <t>British depth studies B1-B4</t>
  </si>
  <si>
    <t>Period studies P1-P5</t>
  </si>
  <si>
    <t>Q05Spag</t>
  </si>
  <si>
    <t>Q06Spag</t>
  </si>
  <si>
    <t>Total</t>
  </si>
  <si>
    <t>AO</t>
  </si>
  <si>
    <t>Total (est)</t>
  </si>
  <si>
    <t>Whitechapel, c1870-c1900: crime, policing and the inner city</t>
  </si>
  <si>
    <t>Knowledge, selection and use of sources for historical enquiries</t>
  </si>
  <si>
    <t>The British sector of the Western Front, 1914-18: injuries, treatment and the trenches</t>
  </si>
  <si>
    <t>AO1</t>
  </si>
  <si>
    <t>AO3</t>
  </si>
  <si>
    <t>AO1/AO2</t>
  </si>
  <si>
    <t>AO4</t>
  </si>
  <si>
    <t>Cold War crises, 1958-70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</si>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</sst>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2" fontId="19" fillId="0" borderId="0" xfId="0" applyNumberFormat="1" applyFont="1" applyAlignment="1">
      <alignment vertical="center"/>
    </xf>
    <xf numFmtId="2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2" fontId="18" fillId="0" borderId="0" xfId="0" applyNumberFormat="1" applyFont="1" applyAlignment="1">
      <alignment vertical="center"/>
    </xf>
    <xf numFmtId="2" fontId="18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33" borderId="0" xfId="0" applyFont="1" applyFill="1" applyAlignment="1">
      <alignment horizontal="right" vertical="center"/>
    </xf>
    <xf numFmtId="1" fontId="18" fillId="0" borderId="0" xfId="0" applyNumberFormat="1" applyFont="1" applyFill="1" applyAlignment="1">
      <alignment horizontal="right" vertical="center"/>
    </xf>
    <xf numFmtId="1" fontId="18" fillId="34" borderId="0" xfId="0" applyNumberFormat="1" applyFont="1" applyFill="1" applyAlignment="1">
      <alignment horizontal="right" vertical="center"/>
    </xf>
    <xf numFmtId="1" fontId="18" fillId="0" borderId="0" xfId="0" applyNumberFormat="1" applyFont="1" applyAlignment="1">
      <alignment horizontal="right" vertical="center"/>
    </xf>
    <xf numFmtId="1" fontId="18" fillId="33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2" fontId="0" fillId="0" borderId="0" xfId="0" applyNumberFormat="1"/>
    <xf numFmtId="0" fontId="16" fillId="0" borderId="0" xfId="0" applyFont="1"/>
    <xf numFmtId="164" fontId="19" fillId="33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2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right" vertical="center" wrapText="1"/>
    </xf>
    <xf numFmtId="2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1" fillId="0" borderId="0" xfId="0" applyFont="1"/>
    <xf numFmtId="2" fontId="21" fillId="0" borderId="0" xfId="0" applyNumberFormat="1" applyFont="1"/>
    <xf numFmtId="164" fontId="21" fillId="33" borderId="0" xfId="0" applyNumberFormat="1" applyFont="1" applyFill="1" applyAlignment="1">
      <alignment vertical="center"/>
    </xf>
    <xf numFmtId="0" fontId="18" fillId="0" borderId="10" xfId="0" applyFont="1" applyBorder="1" applyAlignment="1">
      <alignment vertical="center"/>
    </xf>
    <xf numFmtId="164" fontId="18" fillId="33" borderId="10" xfId="0" applyNumberFormat="1" applyFont="1" applyFill="1" applyBorder="1" applyAlignment="1">
      <alignment vertical="center"/>
    </xf>
    <xf numFmtId="2" fontId="18" fillId="0" borderId="10" xfId="0" applyNumberFormat="1" applyFont="1" applyFill="1" applyBorder="1" applyAlignment="1">
      <alignment vertical="center"/>
    </xf>
    <xf numFmtId="164" fontId="18" fillId="34" borderId="10" xfId="0" applyNumberFormat="1" applyFont="1" applyFill="1" applyBorder="1" applyAlignment="1">
      <alignment horizontal="right" vertical="center"/>
    </xf>
    <xf numFmtId="2" fontId="18" fillId="0" borderId="10" xfId="0" applyNumberFormat="1" applyFont="1" applyBorder="1" applyAlignment="1">
      <alignment vertical="center"/>
    </xf>
    <xf numFmtId="164" fontId="18" fillId="33" borderId="10" xfId="0" applyNumberFormat="1" applyFont="1" applyFill="1" applyBorder="1" applyAlignment="1">
      <alignment horizontal="right" vertical="center"/>
    </xf>
    <xf numFmtId="164" fontId="19" fillId="34" borderId="0" xfId="0" applyNumberFormat="1" applyFont="1" applyFill="1" applyAlignment="1">
      <alignment horizontal="right" vertical="center"/>
    </xf>
    <xf numFmtId="164" fontId="19" fillId="33" borderId="0" xfId="0" applyNumberFormat="1" applyFont="1" applyFill="1" applyAlignment="1">
      <alignment horizontal="right" vertical="center"/>
    </xf>
    <xf numFmtId="1" fontId="18" fillId="0" borderId="10" xfId="0" applyNumberFormat="1" applyFont="1" applyBorder="1" applyAlignment="1">
      <alignment vertical="center"/>
    </xf>
    <xf numFmtId="164" fontId="21" fillId="34" borderId="0" xfId="0" applyNumberFormat="1" applyFont="1" applyFill="1" applyAlignment="1">
      <alignment horizontal="right" vertical="center"/>
    </xf>
    <xf numFmtId="164" fontId="21" fillId="33" borderId="0" xfId="0" applyNumberFormat="1" applyFont="1" applyFill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5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2" max="2" width="30.7109375" customWidth="1"/>
    <col min="3" max="3" width="9.28515625" bestFit="1" customWidth="1"/>
    <col min="4" max="4" width="9.140625" style="18"/>
    <col min="8" max="8" width="9.140625" style="18"/>
    <col min="10" max="19" width="9.140625" style="18"/>
  </cols>
  <sheetData>
    <row r="1" spans="1:33" s="2" customFormat="1" x14ac:dyDescent="0.25">
      <c r="A1" s="1" t="s">
        <v>58</v>
      </c>
      <c r="D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C1" s="5"/>
      <c r="AD1" s="5"/>
      <c r="AE1" s="5"/>
      <c r="AF1" s="5"/>
      <c r="AG1" s="5"/>
    </row>
    <row r="2" spans="1:33" s="1" customFormat="1" x14ac:dyDescent="0.25">
      <c r="D2" s="6"/>
      <c r="H2" s="7" t="s">
        <v>55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C2" s="9"/>
      <c r="AD2" s="9"/>
      <c r="AE2" s="9"/>
      <c r="AF2" s="9"/>
      <c r="AG2" s="9"/>
    </row>
    <row r="3" spans="1:33" s="1" customFormat="1" ht="30" x14ac:dyDescent="0.25">
      <c r="A3" s="1" t="s">
        <v>1</v>
      </c>
      <c r="B3" s="1" t="s">
        <v>2</v>
      </c>
      <c r="C3" s="1" t="s">
        <v>68</v>
      </c>
      <c r="D3" s="10" t="s">
        <v>56</v>
      </c>
      <c r="E3" s="11" t="s">
        <v>3</v>
      </c>
      <c r="F3" s="12" t="s">
        <v>4</v>
      </c>
      <c r="H3" s="13">
        <v>9</v>
      </c>
      <c r="I3" s="14" t="s">
        <v>57</v>
      </c>
      <c r="J3" s="15">
        <v>8</v>
      </c>
      <c r="K3" s="16" t="s">
        <v>57</v>
      </c>
      <c r="L3" s="13">
        <v>7</v>
      </c>
      <c r="M3" s="14" t="s">
        <v>57</v>
      </c>
      <c r="N3" s="15">
        <v>6</v>
      </c>
      <c r="O3" s="16" t="s">
        <v>57</v>
      </c>
      <c r="P3" s="13">
        <v>5</v>
      </c>
      <c r="Q3" s="14" t="s">
        <v>57</v>
      </c>
      <c r="R3" s="15">
        <v>4</v>
      </c>
      <c r="S3" s="16" t="s">
        <v>57</v>
      </c>
      <c r="T3" s="13">
        <v>3</v>
      </c>
      <c r="U3" s="16" t="s">
        <v>57</v>
      </c>
      <c r="V3" s="15">
        <v>2</v>
      </c>
      <c r="W3" s="16" t="s">
        <v>57</v>
      </c>
      <c r="X3" s="13">
        <v>1</v>
      </c>
      <c r="Y3" s="16" t="s">
        <v>57</v>
      </c>
      <c r="Z3" s="8" t="s">
        <v>5</v>
      </c>
      <c r="AA3" s="16" t="s">
        <v>57</v>
      </c>
      <c r="AC3" s="9"/>
      <c r="AD3" s="9"/>
      <c r="AE3" s="9"/>
      <c r="AF3" s="9"/>
      <c r="AG3" s="9"/>
    </row>
    <row r="4" spans="1:33" x14ac:dyDescent="0.25">
      <c r="A4" s="19" t="s">
        <v>0</v>
      </c>
    </row>
    <row r="5" spans="1:33" x14ac:dyDescent="0.25">
      <c r="A5" t="s">
        <v>6</v>
      </c>
      <c r="B5" t="s">
        <v>70</v>
      </c>
      <c r="C5" t="s">
        <v>73</v>
      </c>
      <c r="D5" s="18">
        <v>1.1200000000000001</v>
      </c>
      <c r="E5">
        <v>4</v>
      </c>
      <c r="F5" s="20">
        <f t="shared" ref="F5:F15" si="0">(D5/E5)</f>
        <v>0.28000000000000003</v>
      </c>
      <c r="H5" s="18">
        <v>3.32</v>
      </c>
      <c r="I5" s="36">
        <f t="shared" ref="I5:I15" si="1">(H5/E5)</f>
        <v>0.83</v>
      </c>
      <c r="J5" s="18">
        <v>2.71</v>
      </c>
      <c r="K5" s="37">
        <f t="shared" ref="K5:K15" si="2">(J5/E5)</f>
        <v>0.67749999999999999</v>
      </c>
      <c r="L5" s="18">
        <v>2.08</v>
      </c>
      <c r="M5" s="37">
        <f t="shared" ref="M5:M15" si="3">(L5/E5)</f>
        <v>0.52</v>
      </c>
      <c r="N5" s="18">
        <v>1.51</v>
      </c>
      <c r="O5" s="37">
        <f t="shared" ref="O5:O15" si="4">(N5/E5)</f>
        <v>0.3775</v>
      </c>
      <c r="P5" s="18">
        <v>1.04</v>
      </c>
      <c r="Q5" s="37">
        <f t="shared" ref="Q5:Q15" si="5">(P5/E5)</f>
        <v>0.26</v>
      </c>
      <c r="R5" s="18">
        <v>0.71</v>
      </c>
      <c r="S5" s="37">
        <f t="shared" ref="S5:S15" si="6">(R5/E5)</f>
        <v>0.17749999999999999</v>
      </c>
      <c r="T5" s="18">
        <v>0.45</v>
      </c>
      <c r="U5" s="36">
        <f t="shared" ref="U5:U15" si="7">(T5/E5)</f>
        <v>0.1125</v>
      </c>
      <c r="V5" s="18">
        <v>0.27</v>
      </c>
      <c r="W5" s="37">
        <f t="shared" ref="W5:W15" si="8">(V5/E5)</f>
        <v>6.7500000000000004E-2</v>
      </c>
      <c r="X5" s="18">
        <v>0.13</v>
      </c>
      <c r="Y5" s="36">
        <f t="shared" ref="Y5:Y15" si="9">(X5/E5)</f>
        <v>3.2500000000000001E-2</v>
      </c>
      <c r="Z5" s="18">
        <v>0.05</v>
      </c>
      <c r="AA5" s="37">
        <f t="shared" ref="AA5:AA15" si="10">(Z5/E5)</f>
        <v>1.2500000000000001E-2</v>
      </c>
    </row>
    <row r="6" spans="1:33" x14ac:dyDescent="0.25">
      <c r="A6" t="s">
        <v>7</v>
      </c>
      <c r="B6" t="s">
        <v>71</v>
      </c>
      <c r="C6" t="s">
        <v>74</v>
      </c>
      <c r="D6" s="18">
        <v>3.93</v>
      </c>
      <c r="E6">
        <v>8</v>
      </c>
      <c r="F6" s="20">
        <f t="shared" si="0"/>
        <v>0.49125000000000002</v>
      </c>
      <c r="H6" s="18">
        <v>6.38</v>
      </c>
      <c r="I6" s="36">
        <f t="shared" si="1"/>
        <v>0.79749999999999999</v>
      </c>
      <c r="J6" s="18">
        <v>5.61</v>
      </c>
      <c r="K6" s="37">
        <f t="shared" si="2"/>
        <v>0.70125000000000004</v>
      </c>
      <c r="L6" s="18">
        <v>5.0599999999999996</v>
      </c>
      <c r="M6" s="37">
        <f t="shared" si="3"/>
        <v>0.63249999999999995</v>
      </c>
      <c r="N6" s="18">
        <v>4.59</v>
      </c>
      <c r="O6" s="37">
        <f t="shared" si="4"/>
        <v>0.57374999999999998</v>
      </c>
      <c r="P6" s="18">
        <v>4.16</v>
      </c>
      <c r="Q6" s="37">
        <f t="shared" si="5"/>
        <v>0.52</v>
      </c>
      <c r="R6" s="18">
        <v>3.75</v>
      </c>
      <c r="S6" s="37">
        <f t="shared" si="6"/>
        <v>0.46875</v>
      </c>
      <c r="T6" s="18">
        <v>3.37</v>
      </c>
      <c r="U6" s="36">
        <f t="shared" si="7"/>
        <v>0.42125000000000001</v>
      </c>
      <c r="V6" s="18">
        <v>2.83</v>
      </c>
      <c r="W6" s="37">
        <f t="shared" si="8"/>
        <v>0.35375000000000001</v>
      </c>
      <c r="X6" s="18">
        <v>2.11</v>
      </c>
      <c r="Y6" s="36">
        <f t="shared" si="9"/>
        <v>0.26374999999999998</v>
      </c>
      <c r="Z6" s="18">
        <v>0.92</v>
      </c>
      <c r="AA6" s="37">
        <f t="shared" si="10"/>
        <v>0.115</v>
      </c>
    </row>
    <row r="7" spans="1:33" x14ac:dyDescent="0.25">
      <c r="A7" t="s">
        <v>8</v>
      </c>
      <c r="B7" t="s">
        <v>71</v>
      </c>
      <c r="C7" t="s">
        <v>74</v>
      </c>
      <c r="D7" s="18">
        <v>1.64</v>
      </c>
      <c r="E7">
        <v>4</v>
      </c>
      <c r="F7" s="20">
        <f t="shared" si="0"/>
        <v>0.41</v>
      </c>
      <c r="H7" s="18">
        <v>2.94</v>
      </c>
      <c r="I7" s="36">
        <f t="shared" si="1"/>
        <v>0.73499999999999999</v>
      </c>
      <c r="J7" s="18">
        <v>2.4700000000000002</v>
      </c>
      <c r="K7" s="37">
        <f t="shared" si="2"/>
        <v>0.61750000000000005</v>
      </c>
      <c r="L7" s="18">
        <v>2.2000000000000002</v>
      </c>
      <c r="M7" s="37">
        <f t="shared" si="3"/>
        <v>0.55000000000000004</v>
      </c>
      <c r="N7" s="18">
        <v>1.97</v>
      </c>
      <c r="O7" s="37">
        <f t="shared" si="4"/>
        <v>0.49249999999999999</v>
      </c>
      <c r="P7" s="18">
        <v>1.73</v>
      </c>
      <c r="Q7" s="37">
        <f t="shared" si="5"/>
        <v>0.4325</v>
      </c>
      <c r="R7" s="18">
        <v>1.54</v>
      </c>
      <c r="S7" s="37">
        <f t="shared" si="6"/>
        <v>0.38500000000000001</v>
      </c>
      <c r="T7" s="18">
        <v>1.31</v>
      </c>
      <c r="U7" s="36">
        <f t="shared" si="7"/>
        <v>0.32750000000000001</v>
      </c>
      <c r="V7" s="18">
        <v>1.08</v>
      </c>
      <c r="W7" s="37">
        <f t="shared" si="8"/>
        <v>0.27</v>
      </c>
      <c r="X7" s="18">
        <v>0.82</v>
      </c>
      <c r="Y7" s="36">
        <f t="shared" si="9"/>
        <v>0.20499999999999999</v>
      </c>
      <c r="Z7" s="18">
        <v>0.36</v>
      </c>
      <c r="AA7" s="37">
        <f t="shared" si="10"/>
        <v>0.09</v>
      </c>
    </row>
    <row r="8" spans="1:33" x14ac:dyDescent="0.25">
      <c r="A8" t="s">
        <v>9</v>
      </c>
      <c r="C8" t="s">
        <v>75</v>
      </c>
      <c r="D8" s="18">
        <v>1.74</v>
      </c>
      <c r="E8">
        <v>4</v>
      </c>
      <c r="F8" s="20">
        <f t="shared" si="0"/>
        <v>0.435</v>
      </c>
      <c r="H8" s="18">
        <v>3.67</v>
      </c>
      <c r="I8" s="36">
        <f t="shared" si="1"/>
        <v>0.91749999999999998</v>
      </c>
      <c r="J8" s="18">
        <v>3.38</v>
      </c>
      <c r="K8" s="37">
        <f t="shared" si="2"/>
        <v>0.84499999999999997</v>
      </c>
      <c r="L8" s="18">
        <v>3.02</v>
      </c>
      <c r="M8" s="37">
        <f t="shared" si="3"/>
        <v>0.755</v>
      </c>
      <c r="N8" s="18">
        <v>2.57</v>
      </c>
      <c r="O8" s="37">
        <f t="shared" si="4"/>
        <v>0.64249999999999996</v>
      </c>
      <c r="P8" s="18">
        <v>2</v>
      </c>
      <c r="Q8" s="37">
        <f t="shared" si="5"/>
        <v>0.5</v>
      </c>
      <c r="R8" s="18">
        <v>1.41</v>
      </c>
      <c r="S8" s="37">
        <f t="shared" si="6"/>
        <v>0.35249999999999998</v>
      </c>
      <c r="T8" s="18">
        <v>0.91</v>
      </c>
      <c r="U8" s="36">
        <f t="shared" si="7"/>
        <v>0.22750000000000001</v>
      </c>
      <c r="V8" s="18">
        <v>0.45</v>
      </c>
      <c r="W8" s="37">
        <f t="shared" si="8"/>
        <v>0.1125</v>
      </c>
      <c r="X8" s="18">
        <v>0.19</v>
      </c>
      <c r="Y8" s="36">
        <f t="shared" si="9"/>
        <v>4.7500000000000001E-2</v>
      </c>
      <c r="Z8" s="18">
        <v>0.03</v>
      </c>
      <c r="AA8" s="37">
        <f t="shared" si="10"/>
        <v>7.4999999999999997E-3</v>
      </c>
    </row>
    <row r="9" spans="1:33" x14ac:dyDescent="0.25">
      <c r="A9" t="s">
        <v>10</v>
      </c>
      <c r="B9" t="s">
        <v>11</v>
      </c>
      <c r="C9" t="s">
        <v>75</v>
      </c>
      <c r="D9" s="18">
        <v>6.88</v>
      </c>
      <c r="E9">
        <v>12</v>
      </c>
      <c r="F9" s="20">
        <f t="shared" si="0"/>
        <v>0.57333333333333336</v>
      </c>
      <c r="H9" s="18">
        <v>10.44</v>
      </c>
      <c r="I9" s="36">
        <f t="shared" si="1"/>
        <v>0.87</v>
      </c>
      <c r="J9" s="18">
        <v>9.52</v>
      </c>
      <c r="K9" s="37">
        <f t="shared" si="2"/>
        <v>0.79333333333333333</v>
      </c>
      <c r="L9" s="18">
        <v>8.82</v>
      </c>
      <c r="M9" s="37">
        <f t="shared" si="3"/>
        <v>0.73499999999999999</v>
      </c>
      <c r="N9" s="18">
        <v>8.15</v>
      </c>
      <c r="O9" s="37">
        <f t="shared" si="4"/>
        <v>0.6791666666666667</v>
      </c>
      <c r="P9" s="18">
        <v>7.48</v>
      </c>
      <c r="Q9" s="37">
        <f t="shared" si="5"/>
        <v>0.62333333333333341</v>
      </c>
      <c r="R9" s="18">
        <v>6.83</v>
      </c>
      <c r="S9" s="37">
        <f t="shared" si="6"/>
        <v>0.56916666666666671</v>
      </c>
      <c r="T9" s="18">
        <v>6.1</v>
      </c>
      <c r="U9" s="36">
        <f t="shared" si="7"/>
        <v>0.5083333333333333</v>
      </c>
      <c r="V9" s="18">
        <v>4.9800000000000004</v>
      </c>
      <c r="W9" s="37">
        <f t="shared" si="8"/>
        <v>0.41500000000000004</v>
      </c>
      <c r="X9" s="18">
        <v>3.32</v>
      </c>
      <c r="Y9" s="36">
        <f t="shared" si="9"/>
        <v>0.27666666666666667</v>
      </c>
      <c r="Z9" s="18">
        <v>0.89</v>
      </c>
      <c r="AA9" s="37">
        <f t="shared" si="10"/>
        <v>7.4166666666666672E-2</v>
      </c>
    </row>
    <row r="10" spans="1:33" x14ac:dyDescent="0.25">
      <c r="A10" t="s">
        <v>12</v>
      </c>
      <c r="B10" t="s">
        <v>11</v>
      </c>
      <c r="C10" t="s">
        <v>75</v>
      </c>
      <c r="D10" s="18">
        <v>9</v>
      </c>
      <c r="E10">
        <v>16</v>
      </c>
      <c r="F10" s="20">
        <f t="shared" si="0"/>
        <v>0.5625</v>
      </c>
      <c r="H10" s="18">
        <v>13.63</v>
      </c>
      <c r="I10" s="36">
        <f t="shared" si="1"/>
        <v>0.85187500000000005</v>
      </c>
      <c r="J10" s="18">
        <v>12.35</v>
      </c>
      <c r="K10" s="37">
        <f t="shared" si="2"/>
        <v>0.77187499999999998</v>
      </c>
      <c r="L10" s="18">
        <v>11.11</v>
      </c>
      <c r="M10" s="37">
        <f t="shared" si="3"/>
        <v>0.69437499999999996</v>
      </c>
      <c r="N10" s="18">
        <v>9.9</v>
      </c>
      <c r="O10" s="37">
        <f t="shared" si="4"/>
        <v>0.61875000000000002</v>
      </c>
      <c r="P10" s="18">
        <v>8.5500000000000007</v>
      </c>
      <c r="Q10" s="37">
        <f t="shared" si="5"/>
        <v>0.53437500000000004</v>
      </c>
      <c r="R10" s="18">
        <v>7.28</v>
      </c>
      <c r="S10" s="37">
        <f t="shared" si="6"/>
        <v>0.45500000000000002</v>
      </c>
      <c r="T10" s="18">
        <v>5.89</v>
      </c>
      <c r="U10" s="36">
        <f t="shared" si="7"/>
        <v>0.36812499999999998</v>
      </c>
      <c r="V10" s="18">
        <v>4.17</v>
      </c>
      <c r="W10" s="37">
        <f t="shared" si="8"/>
        <v>0.260625</v>
      </c>
      <c r="X10" s="18">
        <v>2.2000000000000002</v>
      </c>
      <c r="Y10" s="36">
        <f t="shared" si="9"/>
        <v>0.13750000000000001</v>
      </c>
      <c r="Z10" s="18">
        <v>0.31</v>
      </c>
      <c r="AA10" s="37">
        <f t="shared" si="10"/>
        <v>1.9375E-2</v>
      </c>
    </row>
    <row r="11" spans="1:33" x14ac:dyDescent="0.25">
      <c r="A11" t="s">
        <v>65</v>
      </c>
      <c r="C11" t="s">
        <v>78</v>
      </c>
      <c r="D11" s="18">
        <v>2.91</v>
      </c>
      <c r="E11">
        <v>4</v>
      </c>
      <c r="F11" s="20">
        <f t="shared" si="0"/>
        <v>0.72750000000000004</v>
      </c>
      <c r="H11" s="18">
        <v>3.69</v>
      </c>
      <c r="I11" s="36">
        <f t="shared" si="1"/>
        <v>0.92249999999999999</v>
      </c>
      <c r="J11" s="18">
        <v>3.5</v>
      </c>
      <c r="K11" s="37">
        <f t="shared" si="2"/>
        <v>0.875</v>
      </c>
      <c r="L11" s="18">
        <v>3.3</v>
      </c>
      <c r="M11" s="37">
        <f t="shared" si="3"/>
        <v>0.82499999999999996</v>
      </c>
      <c r="N11" s="18">
        <v>3.09</v>
      </c>
      <c r="O11" s="37">
        <f t="shared" si="4"/>
        <v>0.77249999999999996</v>
      </c>
      <c r="P11" s="18">
        <v>2.87</v>
      </c>
      <c r="Q11" s="37">
        <f t="shared" si="5"/>
        <v>0.71750000000000003</v>
      </c>
      <c r="R11" s="18">
        <v>2.66</v>
      </c>
      <c r="S11" s="37">
        <f t="shared" si="6"/>
        <v>0.66500000000000004</v>
      </c>
      <c r="T11" s="18">
        <v>2.37</v>
      </c>
      <c r="U11" s="36">
        <f t="shared" si="7"/>
        <v>0.59250000000000003</v>
      </c>
      <c r="V11" s="18">
        <v>1.96</v>
      </c>
      <c r="W11" s="37">
        <f t="shared" si="8"/>
        <v>0.49</v>
      </c>
      <c r="X11" s="18">
        <v>1.25</v>
      </c>
      <c r="Y11" s="36">
        <f t="shared" si="9"/>
        <v>0.3125</v>
      </c>
      <c r="Z11" s="18">
        <v>0.25</v>
      </c>
      <c r="AA11" s="37">
        <f t="shared" si="10"/>
        <v>6.25E-2</v>
      </c>
    </row>
    <row r="12" spans="1:33" x14ac:dyDescent="0.25">
      <c r="A12" t="s">
        <v>13</v>
      </c>
      <c r="C12" t="s">
        <v>75</v>
      </c>
      <c r="D12" s="18">
        <v>6.41</v>
      </c>
      <c r="E12">
        <v>16</v>
      </c>
      <c r="F12" s="20">
        <f t="shared" si="0"/>
        <v>0.40062500000000001</v>
      </c>
      <c r="H12" s="18">
        <v>13.57</v>
      </c>
      <c r="I12" s="36">
        <f t="shared" si="1"/>
        <v>0.84812500000000002</v>
      </c>
      <c r="J12" s="18">
        <v>12.15</v>
      </c>
      <c r="K12" s="37">
        <f t="shared" si="2"/>
        <v>0.75937500000000002</v>
      </c>
      <c r="L12" s="18">
        <v>10.79</v>
      </c>
      <c r="M12" s="37">
        <f t="shared" si="3"/>
        <v>0.67437499999999995</v>
      </c>
      <c r="N12" s="18">
        <v>9.27</v>
      </c>
      <c r="O12" s="37">
        <f t="shared" si="4"/>
        <v>0.57937499999999997</v>
      </c>
      <c r="P12" s="18">
        <v>7.98</v>
      </c>
      <c r="Q12" s="37">
        <f t="shared" si="5"/>
        <v>0.49875000000000003</v>
      </c>
      <c r="R12" s="18">
        <v>6.66</v>
      </c>
      <c r="S12" s="37">
        <f t="shared" si="6"/>
        <v>0.41625000000000001</v>
      </c>
      <c r="T12" s="18">
        <v>5.16</v>
      </c>
      <c r="U12" s="36">
        <f t="shared" si="7"/>
        <v>0.32250000000000001</v>
      </c>
      <c r="V12" s="18">
        <v>3.52</v>
      </c>
      <c r="W12" s="37">
        <f t="shared" si="8"/>
        <v>0.22</v>
      </c>
      <c r="X12" s="18">
        <v>1.89</v>
      </c>
      <c r="Y12" s="36">
        <f t="shared" si="9"/>
        <v>0.11812499999999999</v>
      </c>
      <c r="Z12" s="18">
        <v>0.57999999999999996</v>
      </c>
      <c r="AA12" s="37">
        <f t="shared" si="10"/>
        <v>3.6249999999999998E-2</v>
      </c>
    </row>
    <row r="13" spans="1:33" x14ac:dyDescent="0.25">
      <c r="A13" t="s">
        <v>66</v>
      </c>
      <c r="C13" t="s">
        <v>78</v>
      </c>
      <c r="D13" s="18">
        <v>2.38</v>
      </c>
      <c r="E13">
        <v>4</v>
      </c>
      <c r="F13" s="20">
        <f t="shared" si="0"/>
        <v>0.59499999999999997</v>
      </c>
      <c r="H13" s="18">
        <v>3.7</v>
      </c>
      <c r="I13" s="36">
        <f t="shared" si="1"/>
        <v>0.92500000000000004</v>
      </c>
      <c r="J13" s="18">
        <v>3.46</v>
      </c>
      <c r="K13" s="37">
        <f t="shared" si="2"/>
        <v>0.86499999999999999</v>
      </c>
      <c r="L13" s="18">
        <v>3.25</v>
      </c>
      <c r="M13" s="37">
        <f t="shared" si="3"/>
        <v>0.8125</v>
      </c>
      <c r="N13" s="18">
        <v>2.97</v>
      </c>
      <c r="O13" s="37">
        <f t="shared" si="4"/>
        <v>0.74250000000000005</v>
      </c>
      <c r="P13" s="18">
        <v>2.76</v>
      </c>
      <c r="Q13" s="37">
        <f t="shared" si="5"/>
        <v>0.69</v>
      </c>
      <c r="R13" s="18">
        <v>2.54</v>
      </c>
      <c r="S13" s="37">
        <f t="shared" si="6"/>
        <v>0.63500000000000001</v>
      </c>
      <c r="T13" s="18">
        <v>2.23</v>
      </c>
      <c r="U13" s="36">
        <f t="shared" si="7"/>
        <v>0.5575</v>
      </c>
      <c r="V13" s="18">
        <v>1.81</v>
      </c>
      <c r="W13" s="37">
        <f t="shared" si="8"/>
        <v>0.45250000000000001</v>
      </c>
      <c r="X13" s="18">
        <v>1.23</v>
      </c>
      <c r="Y13" s="36">
        <f t="shared" si="9"/>
        <v>0.3075</v>
      </c>
      <c r="Z13" s="18">
        <v>0.56000000000000005</v>
      </c>
      <c r="AA13" s="37">
        <f t="shared" si="10"/>
        <v>0.14000000000000001</v>
      </c>
    </row>
    <row r="14" spans="1:33" s="27" customFormat="1" hidden="1" x14ac:dyDescent="0.25">
      <c r="A14" s="27" t="s">
        <v>14</v>
      </c>
      <c r="D14" s="28">
        <v>1.1599999999999999</v>
      </c>
      <c r="E14" s="27">
        <v>16</v>
      </c>
      <c r="F14" s="29">
        <f t="shared" si="0"/>
        <v>7.2499999999999995E-2</v>
      </c>
      <c r="H14" s="28">
        <v>13.17</v>
      </c>
      <c r="I14" s="39">
        <f t="shared" si="1"/>
        <v>0.823125</v>
      </c>
      <c r="J14" s="28">
        <v>11.98</v>
      </c>
      <c r="K14" s="40">
        <f t="shared" si="2"/>
        <v>0.74875000000000003</v>
      </c>
      <c r="L14" s="28">
        <v>10.82</v>
      </c>
      <c r="M14" s="40">
        <f t="shared" si="3"/>
        <v>0.67625000000000002</v>
      </c>
      <c r="N14" s="28">
        <v>9.92</v>
      </c>
      <c r="O14" s="40">
        <f t="shared" si="4"/>
        <v>0.62</v>
      </c>
      <c r="P14" s="28">
        <v>7.32</v>
      </c>
      <c r="Q14" s="40">
        <f t="shared" si="5"/>
        <v>0.45750000000000002</v>
      </c>
      <c r="R14" s="28">
        <v>5.43</v>
      </c>
      <c r="S14" s="40">
        <f t="shared" si="6"/>
        <v>0.33937499999999998</v>
      </c>
      <c r="T14" s="28">
        <v>2.08</v>
      </c>
      <c r="U14" s="39">
        <f t="shared" si="7"/>
        <v>0.13</v>
      </c>
      <c r="V14" s="28">
        <v>0.3</v>
      </c>
      <c r="W14" s="40">
        <f t="shared" si="8"/>
        <v>1.8749999999999999E-2</v>
      </c>
      <c r="X14" s="28">
        <v>0.06</v>
      </c>
      <c r="Y14" s="39">
        <f t="shared" si="9"/>
        <v>3.7499999999999999E-3</v>
      </c>
      <c r="Z14" s="28">
        <v>0</v>
      </c>
      <c r="AA14" s="40">
        <f t="shared" si="10"/>
        <v>0</v>
      </c>
    </row>
    <row r="15" spans="1:33" s="27" customFormat="1" hidden="1" x14ac:dyDescent="0.25">
      <c r="A15" s="27" t="s">
        <v>15</v>
      </c>
      <c r="D15" s="28">
        <v>0.38</v>
      </c>
      <c r="E15" s="27">
        <v>4</v>
      </c>
      <c r="F15" s="29">
        <f t="shared" si="0"/>
        <v>9.5000000000000001E-2</v>
      </c>
      <c r="H15" s="28">
        <v>3.62</v>
      </c>
      <c r="I15" s="39">
        <f t="shared" si="1"/>
        <v>0.90500000000000003</v>
      </c>
      <c r="J15" s="28">
        <v>3.6</v>
      </c>
      <c r="K15" s="40">
        <f t="shared" si="2"/>
        <v>0.9</v>
      </c>
      <c r="L15" s="28">
        <v>3.21</v>
      </c>
      <c r="M15" s="40">
        <f t="shared" si="3"/>
        <v>0.80249999999999999</v>
      </c>
      <c r="N15" s="28">
        <v>3.1</v>
      </c>
      <c r="O15" s="40">
        <f t="shared" si="4"/>
        <v>0.77500000000000002</v>
      </c>
      <c r="P15" s="28">
        <v>2.4300000000000002</v>
      </c>
      <c r="Q15" s="40">
        <f t="shared" si="5"/>
        <v>0.60750000000000004</v>
      </c>
      <c r="R15" s="28">
        <v>1.78</v>
      </c>
      <c r="S15" s="40">
        <f t="shared" si="6"/>
        <v>0.44500000000000001</v>
      </c>
      <c r="T15" s="28">
        <v>0.83</v>
      </c>
      <c r="U15" s="39">
        <f t="shared" si="7"/>
        <v>0.20749999999999999</v>
      </c>
      <c r="V15" s="28">
        <v>0.14000000000000001</v>
      </c>
      <c r="W15" s="40">
        <f t="shared" si="8"/>
        <v>3.5000000000000003E-2</v>
      </c>
      <c r="X15" s="28">
        <v>0.04</v>
      </c>
      <c r="Y15" s="39">
        <f t="shared" si="9"/>
        <v>0.01</v>
      </c>
      <c r="Z15" s="28">
        <v>0</v>
      </c>
      <c r="AA15" s="40">
        <f t="shared" si="10"/>
        <v>0</v>
      </c>
    </row>
    <row r="16" spans="1:33" s="1" customFormat="1" x14ac:dyDescent="0.25">
      <c r="A16" s="30" t="s">
        <v>69</v>
      </c>
      <c r="B16" s="30"/>
      <c r="C16" s="30"/>
      <c r="D16" s="34">
        <f>SUM(D5+D6+D7+D8+D9+(D10+D11+D12+D13)/2)</f>
        <v>25.659999999999997</v>
      </c>
      <c r="E16" s="38">
        <f>SUM(E5+E6+E7+E8+E9+(E10+E11+E12+E13)/2)</f>
        <v>52</v>
      </c>
      <c r="F16" s="31">
        <f t="shared" ref="F16" si="11">(D16/E16)</f>
        <v>0.4934615384615384</v>
      </c>
      <c r="G16" s="30"/>
      <c r="H16" s="34">
        <f>SUM(H5+H6+H7+H8+H9+(H10+H11+H12+H13)/2)</f>
        <v>44.045000000000002</v>
      </c>
      <c r="I16" s="33">
        <f t="shared" ref="I16" si="12">(H16/E16)</f>
        <v>0.8470192307692308</v>
      </c>
      <c r="J16" s="34">
        <f>SUM(J5+J6+J7+J8+J9+(J10+J11+J12+J13)/2)</f>
        <v>39.42</v>
      </c>
      <c r="K16" s="35">
        <f t="shared" ref="K16" si="13">(J16/E16)</f>
        <v>0.75807692307692309</v>
      </c>
      <c r="L16" s="34">
        <f>SUM(L5+L6+L7+L8+L9+(L10+L11+L12+L13)/2)</f>
        <v>35.405000000000001</v>
      </c>
      <c r="M16" s="35">
        <f t="shared" ref="M16" si="14">(L16/E16)</f>
        <v>0.68086538461538459</v>
      </c>
      <c r="N16" s="34">
        <f>SUM(N5+N6+N7+N8+N9+(N10+N11+N12+N13)/2)</f>
        <v>31.404999999999998</v>
      </c>
      <c r="O16" s="35">
        <f t="shared" ref="O16" si="15">(N16/E16)</f>
        <v>0.60394230769230761</v>
      </c>
      <c r="P16" s="34">
        <f>SUM(P5+P6+P7+P8+P9+(P10+P11+P12+P13)/2)</f>
        <v>27.490000000000002</v>
      </c>
      <c r="Q16" s="35">
        <f t="shared" ref="Q16" si="16">(P16/E16)</f>
        <v>0.52865384615384614</v>
      </c>
      <c r="R16" s="34">
        <f>SUM(R5+R6+R7+R8+R9+(R10+R11+R12+R13)/2)</f>
        <v>23.810000000000002</v>
      </c>
      <c r="S16" s="35">
        <f t="shared" ref="S16" si="17">(R16/E16)</f>
        <v>0.45788461538461545</v>
      </c>
      <c r="T16" s="34">
        <f>SUM(T5+T6+T7+T8+T9+(T10+T11+T12+T13)/2)</f>
        <v>19.965</v>
      </c>
      <c r="U16" s="33">
        <f t="shared" ref="U16" si="18">(T16/E16)</f>
        <v>0.38394230769230769</v>
      </c>
      <c r="V16" s="34">
        <f>SUM(V5+V6+V7+V8+V9+(V10+V11+V12+V13)/2)</f>
        <v>15.34</v>
      </c>
      <c r="W16" s="35">
        <f t="shared" ref="W16" si="19">(V16/E16)</f>
        <v>0.29499999999999998</v>
      </c>
      <c r="X16" s="34">
        <f>SUM(X5+X6+X7+X8+X9+(X10+X11+X12+X13)/2)</f>
        <v>9.8550000000000004</v>
      </c>
      <c r="Y16" s="33">
        <f t="shared" ref="Y16" si="20">(X16/E16)</f>
        <v>0.18951923076923077</v>
      </c>
      <c r="Z16" s="34">
        <f>SUM(Z5+Z6+Z7+Z8+Z9+(Z10+Z11+Z12+Z13)/2)</f>
        <v>3.1</v>
      </c>
      <c r="AA16" s="35">
        <f t="shared" ref="AA16" si="21">(Z16/E16)</f>
        <v>5.9615384615384619E-2</v>
      </c>
    </row>
    <row r="17" spans="1:27" x14ac:dyDescent="0.25">
      <c r="T17" s="18"/>
      <c r="V17" s="18"/>
      <c r="X17" s="18"/>
      <c r="Z17" s="18"/>
    </row>
    <row r="18" spans="1:27" x14ac:dyDescent="0.25">
      <c r="A18" s="19" t="s">
        <v>16</v>
      </c>
      <c r="T18" s="18"/>
      <c r="V18" s="18"/>
      <c r="X18" s="18"/>
      <c r="Z18" s="18"/>
    </row>
    <row r="19" spans="1:27" x14ac:dyDescent="0.25">
      <c r="A19" t="s">
        <v>6</v>
      </c>
      <c r="B19" t="s">
        <v>72</v>
      </c>
      <c r="C19" t="s">
        <v>73</v>
      </c>
      <c r="D19" s="18">
        <v>2.87</v>
      </c>
      <c r="E19">
        <v>4</v>
      </c>
      <c r="F19" s="20">
        <f t="shared" ref="F19:F29" si="22">(D19/E19)</f>
        <v>0.71750000000000003</v>
      </c>
      <c r="H19" s="18">
        <v>3.7</v>
      </c>
      <c r="I19" s="36">
        <f t="shared" ref="I19:I29" si="23">(H19/E19)</f>
        <v>0.92500000000000004</v>
      </c>
      <c r="J19" s="18">
        <v>3.55</v>
      </c>
      <c r="K19" s="37">
        <f t="shared" ref="K19:K29" si="24">(J19/E19)</f>
        <v>0.88749999999999996</v>
      </c>
      <c r="L19" s="18">
        <v>3.42</v>
      </c>
      <c r="M19" s="37">
        <f t="shared" ref="M19:M29" si="25">(L19/E19)</f>
        <v>0.85499999999999998</v>
      </c>
      <c r="N19" s="18">
        <v>3.28</v>
      </c>
      <c r="O19" s="37">
        <f t="shared" ref="O19:O29" si="26">(N19/E19)</f>
        <v>0.82</v>
      </c>
      <c r="P19" s="18">
        <v>3.09</v>
      </c>
      <c r="Q19" s="37">
        <f t="shared" ref="Q19:Q29" si="27">(P19/E19)</f>
        <v>0.77249999999999996</v>
      </c>
      <c r="R19" s="18">
        <v>2.93</v>
      </c>
      <c r="S19" s="37">
        <f t="shared" ref="S19:S29" si="28">(R19/E19)</f>
        <v>0.73250000000000004</v>
      </c>
      <c r="T19" s="18">
        <v>2.64</v>
      </c>
      <c r="U19" s="36">
        <f t="shared" ref="U19:U29" si="29">(T19/E19)</f>
        <v>0.66</v>
      </c>
      <c r="V19" s="18">
        <v>2.27</v>
      </c>
      <c r="W19" s="37">
        <f t="shared" ref="W19:W29" si="30">(V19/E19)</f>
        <v>0.5675</v>
      </c>
      <c r="X19" s="18">
        <v>1.79</v>
      </c>
      <c r="Y19" s="36">
        <f t="shared" ref="Y19:Y29" si="31">(X19/E19)</f>
        <v>0.44750000000000001</v>
      </c>
      <c r="Z19" s="18">
        <v>1.1000000000000001</v>
      </c>
      <c r="AA19" s="37">
        <f t="shared" ref="AA19:AA29" si="32">(Z19/E19)</f>
        <v>0.27500000000000002</v>
      </c>
    </row>
    <row r="20" spans="1:27" x14ac:dyDescent="0.25">
      <c r="A20" t="s">
        <v>7</v>
      </c>
      <c r="B20" t="s">
        <v>71</v>
      </c>
      <c r="C20" t="s">
        <v>74</v>
      </c>
      <c r="D20" s="18">
        <v>4.18</v>
      </c>
      <c r="E20">
        <v>8</v>
      </c>
      <c r="F20" s="20">
        <f t="shared" si="22"/>
        <v>0.52249999999999996</v>
      </c>
      <c r="H20" s="18">
        <v>6.62</v>
      </c>
      <c r="I20" s="36">
        <f t="shared" si="23"/>
        <v>0.82750000000000001</v>
      </c>
      <c r="J20" s="18">
        <v>5.85</v>
      </c>
      <c r="K20" s="37">
        <f t="shared" si="24"/>
        <v>0.73124999999999996</v>
      </c>
      <c r="L20" s="18">
        <v>5.3</v>
      </c>
      <c r="M20" s="37">
        <f t="shared" si="25"/>
        <v>0.66249999999999998</v>
      </c>
      <c r="N20" s="18">
        <v>4.78</v>
      </c>
      <c r="O20" s="37">
        <f t="shared" si="26"/>
        <v>0.59750000000000003</v>
      </c>
      <c r="P20" s="18">
        <v>4.3600000000000003</v>
      </c>
      <c r="Q20" s="37">
        <f t="shared" si="27"/>
        <v>0.54500000000000004</v>
      </c>
      <c r="R20" s="18">
        <v>3.99</v>
      </c>
      <c r="S20" s="37">
        <f t="shared" si="28"/>
        <v>0.49875000000000003</v>
      </c>
      <c r="T20" s="18">
        <v>3.58</v>
      </c>
      <c r="U20" s="36">
        <f t="shared" si="29"/>
        <v>0.44750000000000001</v>
      </c>
      <c r="V20" s="18">
        <v>3.09</v>
      </c>
      <c r="W20" s="37">
        <f t="shared" si="30"/>
        <v>0.38624999999999998</v>
      </c>
      <c r="X20" s="18">
        <v>2.36</v>
      </c>
      <c r="Y20" s="36">
        <f t="shared" si="31"/>
        <v>0.29499999999999998</v>
      </c>
      <c r="Z20" s="18">
        <v>1.03</v>
      </c>
      <c r="AA20" s="37">
        <f t="shared" si="32"/>
        <v>0.12875</v>
      </c>
    </row>
    <row r="21" spans="1:27" x14ac:dyDescent="0.25">
      <c r="A21" t="s">
        <v>8</v>
      </c>
      <c r="B21" t="s">
        <v>71</v>
      </c>
      <c r="C21" t="s">
        <v>74</v>
      </c>
      <c r="D21" s="18">
        <v>2</v>
      </c>
      <c r="E21">
        <v>4</v>
      </c>
      <c r="F21" s="20">
        <f t="shared" si="22"/>
        <v>0.5</v>
      </c>
      <c r="H21" s="18">
        <v>3.35</v>
      </c>
      <c r="I21" s="36">
        <f t="shared" si="23"/>
        <v>0.83750000000000002</v>
      </c>
      <c r="J21" s="18">
        <v>2.98</v>
      </c>
      <c r="K21" s="37">
        <f t="shared" si="24"/>
        <v>0.745</v>
      </c>
      <c r="L21" s="18">
        <v>2.66</v>
      </c>
      <c r="M21" s="37">
        <f t="shared" si="25"/>
        <v>0.66500000000000004</v>
      </c>
      <c r="N21" s="18">
        <v>2.4</v>
      </c>
      <c r="O21" s="37">
        <f t="shared" si="26"/>
        <v>0.6</v>
      </c>
      <c r="P21" s="18">
        <v>2.13</v>
      </c>
      <c r="Q21" s="37">
        <f t="shared" si="27"/>
        <v>0.53249999999999997</v>
      </c>
      <c r="R21" s="18">
        <v>1.89</v>
      </c>
      <c r="S21" s="37">
        <f t="shared" si="28"/>
        <v>0.47249999999999998</v>
      </c>
      <c r="T21" s="18">
        <v>1.62</v>
      </c>
      <c r="U21" s="36">
        <f t="shared" si="29"/>
        <v>0.40500000000000003</v>
      </c>
      <c r="V21" s="18">
        <v>1.29</v>
      </c>
      <c r="W21" s="37">
        <f t="shared" si="30"/>
        <v>0.32250000000000001</v>
      </c>
      <c r="X21" s="18">
        <v>0.93</v>
      </c>
      <c r="Y21" s="36">
        <f t="shared" si="31"/>
        <v>0.23250000000000001</v>
      </c>
      <c r="Z21" s="18">
        <v>0.37</v>
      </c>
      <c r="AA21" s="37">
        <f t="shared" si="32"/>
        <v>9.2499999999999999E-2</v>
      </c>
    </row>
    <row r="22" spans="1:27" x14ac:dyDescent="0.25">
      <c r="A22" t="s">
        <v>9</v>
      </c>
      <c r="C22" t="s">
        <v>75</v>
      </c>
      <c r="D22" s="18">
        <v>2.2000000000000002</v>
      </c>
      <c r="E22">
        <v>4</v>
      </c>
      <c r="F22" s="20">
        <f t="shared" si="22"/>
        <v>0.55000000000000004</v>
      </c>
      <c r="H22" s="18">
        <v>3.53</v>
      </c>
      <c r="I22" s="36">
        <f t="shared" si="23"/>
        <v>0.88249999999999995</v>
      </c>
      <c r="J22" s="18">
        <v>3.3</v>
      </c>
      <c r="K22" s="37">
        <f t="shared" si="24"/>
        <v>0.82499999999999996</v>
      </c>
      <c r="L22" s="18">
        <v>3.06</v>
      </c>
      <c r="M22" s="37">
        <f t="shared" si="25"/>
        <v>0.76500000000000001</v>
      </c>
      <c r="N22" s="18">
        <v>2.77</v>
      </c>
      <c r="O22" s="37">
        <f t="shared" si="26"/>
        <v>0.6925</v>
      </c>
      <c r="P22" s="18">
        <v>2.48</v>
      </c>
      <c r="Q22" s="37">
        <f t="shared" si="27"/>
        <v>0.62</v>
      </c>
      <c r="R22" s="18">
        <v>2.12</v>
      </c>
      <c r="S22" s="37">
        <f t="shared" si="28"/>
        <v>0.53</v>
      </c>
      <c r="T22" s="18">
        <v>1.76</v>
      </c>
      <c r="U22" s="36">
        <f t="shared" si="29"/>
        <v>0.44</v>
      </c>
      <c r="V22" s="18">
        <v>1.27</v>
      </c>
      <c r="W22" s="37">
        <f t="shared" si="30"/>
        <v>0.3175</v>
      </c>
      <c r="X22" s="18">
        <v>0.77</v>
      </c>
      <c r="Y22" s="36">
        <f t="shared" si="31"/>
        <v>0.1925</v>
      </c>
      <c r="Z22" s="18">
        <v>0.2</v>
      </c>
      <c r="AA22" s="37">
        <f t="shared" si="32"/>
        <v>0.05</v>
      </c>
    </row>
    <row r="23" spans="1:27" x14ac:dyDescent="0.25">
      <c r="A23" t="s">
        <v>10</v>
      </c>
      <c r="B23" t="s">
        <v>17</v>
      </c>
      <c r="C23" t="s">
        <v>75</v>
      </c>
      <c r="D23" s="18">
        <v>6.09</v>
      </c>
      <c r="E23">
        <v>12</v>
      </c>
      <c r="F23" s="20">
        <f t="shared" si="22"/>
        <v>0.50749999999999995</v>
      </c>
      <c r="H23" s="18">
        <v>11.08</v>
      </c>
      <c r="I23" s="36">
        <f t="shared" si="23"/>
        <v>0.92333333333333334</v>
      </c>
      <c r="J23" s="18">
        <v>10.28</v>
      </c>
      <c r="K23" s="37">
        <f t="shared" si="24"/>
        <v>0.85666666666666658</v>
      </c>
      <c r="L23" s="18">
        <v>9.32</v>
      </c>
      <c r="M23" s="37">
        <f t="shared" si="25"/>
        <v>0.77666666666666673</v>
      </c>
      <c r="N23" s="18">
        <v>8.27</v>
      </c>
      <c r="O23" s="37">
        <f t="shared" si="26"/>
        <v>0.68916666666666659</v>
      </c>
      <c r="P23" s="18">
        <v>7.01</v>
      </c>
      <c r="Q23" s="37">
        <f t="shared" si="27"/>
        <v>0.58416666666666661</v>
      </c>
      <c r="R23" s="18">
        <v>5.69</v>
      </c>
      <c r="S23" s="37">
        <f t="shared" si="28"/>
        <v>0.47416666666666668</v>
      </c>
      <c r="T23" s="18">
        <v>4.1399999999999997</v>
      </c>
      <c r="U23" s="36">
        <f t="shared" si="29"/>
        <v>0.34499999999999997</v>
      </c>
      <c r="V23" s="18">
        <v>2.42</v>
      </c>
      <c r="W23" s="37">
        <f t="shared" si="30"/>
        <v>0.20166666666666666</v>
      </c>
      <c r="X23" s="18">
        <v>1.07</v>
      </c>
      <c r="Y23" s="36">
        <f t="shared" si="31"/>
        <v>8.9166666666666672E-2</v>
      </c>
      <c r="Z23" s="18">
        <v>0.2</v>
      </c>
      <c r="AA23" s="37">
        <f t="shared" si="32"/>
        <v>1.6666666666666666E-2</v>
      </c>
    </row>
    <row r="24" spans="1:27" x14ac:dyDescent="0.25">
      <c r="A24" t="s">
        <v>12</v>
      </c>
      <c r="B24" t="s">
        <v>18</v>
      </c>
      <c r="C24" t="s">
        <v>75</v>
      </c>
      <c r="D24" s="18">
        <v>8.32</v>
      </c>
      <c r="E24">
        <v>16</v>
      </c>
      <c r="F24" s="20">
        <f t="shared" si="22"/>
        <v>0.52</v>
      </c>
      <c r="H24" s="18">
        <v>13.68</v>
      </c>
      <c r="I24" s="36">
        <f t="shared" si="23"/>
        <v>0.85499999999999998</v>
      </c>
      <c r="J24" s="18">
        <v>12.13</v>
      </c>
      <c r="K24" s="37">
        <f t="shared" si="24"/>
        <v>0.75812500000000005</v>
      </c>
      <c r="L24" s="18">
        <v>10.92</v>
      </c>
      <c r="M24" s="37">
        <f t="shared" si="25"/>
        <v>0.6825</v>
      </c>
      <c r="N24" s="18">
        <v>9.85</v>
      </c>
      <c r="O24" s="37">
        <f t="shared" si="26"/>
        <v>0.61562499999999998</v>
      </c>
      <c r="P24" s="18">
        <v>8.81</v>
      </c>
      <c r="Q24" s="37">
        <f t="shared" si="27"/>
        <v>0.55062500000000003</v>
      </c>
      <c r="R24" s="18">
        <v>7.75</v>
      </c>
      <c r="S24" s="37">
        <f t="shared" si="28"/>
        <v>0.484375</v>
      </c>
      <c r="T24" s="18">
        <v>6.48</v>
      </c>
      <c r="U24" s="36">
        <f t="shared" si="29"/>
        <v>0.40500000000000003</v>
      </c>
      <c r="V24" s="18">
        <v>4.6500000000000004</v>
      </c>
      <c r="W24" s="37">
        <f t="shared" si="30"/>
        <v>0.29062500000000002</v>
      </c>
      <c r="X24" s="18">
        <v>2.56</v>
      </c>
      <c r="Y24" s="36">
        <f t="shared" si="31"/>
        <v>0.16</v>
      </c>
      <c r="Z24" s="18">
        <v>0.7</v>
      </c>
      <c r="AA24" s="37">
        <f t="shared" si="32"/>
        <v>4.3749999999999997E-2</v>
      </c>
    </row>
    <row r="25" spans="1:27" x14ac:dyDescent="0.25">
      <c r="A25" t="s">
        <v>65</v>
      </c>
      <c r="C25" t="s">
        <v>78</v>
      </c>
      <c r="D25" s="18">
        <v>2.83</v>
      </c>
      <c r="E25">
        <v>4</v>
      </c>
      <c r="F25" s="20">
        <f t="shared" si="22"/>
        <v>0.70750000000000002</v>
      </c>
      <c r="H25" s="18">
        <v>3.73</v>
      </c>
      <c r="I25" s="36">
        <f t="shared" si="23"/>
        <v>0.9325</v>
      </c>
      <c r="J25" s="18">
        <v>3.5</v>
      </c>
      <c r="K25" s="37">
        <f t="shared" si="24"/>
        <v>0.875</v>
      </c>
      <c r="L25" s="18">
        <v>3.32</v>
      </c>
      <c r="M25" s="37">
        <f t="shared" si="25"/>
        <v>0.83</v>
      </c>
      <c r="N25" s="18">
        <v>3.14</v>
      </c>
      <c r="O25" s="37">
        <f t="shared" si="26"/>
        <v>0.78500000000000003</v>
      </c>
      <c r="P25" s="18">
        <v>2.97</v>
      </c>
      <c r="Q25" s="37">
        <f t="shared" si="27"/>
        <v>0.74250000000000005</v>
      </c>
      <c r="R25" s="18">
        <v>2.78</v>
      </c>
      <c r="S25" s="37">
        <f t="shared" si="28"/>
        <v>0.69499999999999995</v>
      </c>
      <c r="T25" s="18">
        <v>2.5299999999999998</v>
      </c>
      <c r="U25" s="36">
        <f t="shared" si="29"/>
        <v>0.63249999999999995</v>
      </c>
      <c r="V25" s="18">
        <v>2.15</v>
      </c>
      <c r="W25" s="37">
        <f t="shared" si="30"/>
        <v>0.53749999999999998</v>
      </c>
      <c r="X25" s="18">
        <v>1.5</v>
      </c>
      <c r="Y25" s="36">
        <f t="shared" si="31"/>
        <v>0.375</v>
      </c>
      <c r="Z25" s="18">
        <v>0.6</v>
      </c>
      <c r="AA25" s="37">
        <f t="shared" si="32"/>
        <v>0.15</v>
      </c>
    </row>
    <row r="26" spans="1:27" x14ac:dyDescent="0.25">
      <c r="A26" t="s">
        <v>13</v>
      </c>
      <c r="C26" t="s">
        <v>75</v>
      </c>
      <c r="D26" s="18">
        <v>7.48</v>
      </c>
      <c r="E26">
        <v>16</v>
      </c>
      <c r="F26" s="20">
        <f t="shared" si="22"/>
        <v>0.46750000000000003</v>
      </c>
      <c r="H26" s="18">
        <v>13.7</v>
      </c>
      <c r="I26" s="36">
        <f t="shared" si="23"/>
        <v>0.85624999999999996</v>
      </c>
      <c r="J26" s="18">
        <v>11.99</v>
      </c>
      <c r="K26" s="37">
        <f t="shared" si="24"/>
        <v>0.74937500000000001</v>
      </c>
      <c r="L26" s="18">
        <v>10.64</v>
      </c>
      <c r="M26" s="37">
        <f t="shared" si="25"/>
        <v>0.66500000000000004</v>
      </c>
      <c r="N26" s="18">
        <v>9.39</v>
      </c>
      <c r="O26" s="37">
        <f t="shared" si="26"/>
        <v>0.58687500000000004</v>
      </c>
      <c r="P26" s="18">
        <v>8.18</v>
      </c>
      <c r="Q26" s="37">
        <f t="shared" si="27"/>
        <v>0.51124999999999998</v>
      </c>
      <c r="R26" s="18">
        <v>6.97</v>
      </c>
      <c r="S26" s="37">
        <f t="shared" si="28"/>
        <v>0.43562499999999998</v>
      </c>
      <c r="T26" s="18">
        <v>5.64</v>
      </c>
      <c r="U26" s="36">
        <f t="shared" si="29"/>
        <v>0.35249999999999998</v>
      </c>
      <c r="V26" s="18">
        <v>3.99</v>
      </c>
      <c r="W26" s="37">
        <f t="shared" si="30"/>
        <v>0.24937500000000001</v>
      </c>
      <c r="X26" s="18">
        <v>2.36</v>
      </c>
      <c r="Y26" s="36">
        <f t="shared" si="31"/>
        <v>0.14749999999999999</v>
      </c>
      <c r="Z26" s="18">
        <v>0.92</v>
      </c>
      <c r="AA26" s="37">
        <f t="shared" si="32"/>
        <v>5.7500000000000002E-2</v>
      </c>
    </row>
    <row r="27" spans="1:27" x14ac:dyDescent="0.25">
      <c r="A27" t="s">
        <v>66</v>
      </c>
      <c r="C27" t="s">
        <v>78</v>
      </c>
      <c r="D27" s="18">
        <v>2.7</v>
      </c>
      <c r="E27">
        <v>4</v>
      </c>
      <c r="F27" s="20">
        <f t="shared" si="22"/>
        <v>0.67500000000000004</v>
      </c>
      <c r="H27" s="18">
        <v>3.74</v>
      </c>
      <c r="I27" s="36">
        <f t="shared" si="23"/>
        <v>0.93500000000000005</v>
      </c>
      <c r="J27" s="18">
        <v>3.53</v>
      </c>
      <c r="K27" s="37">
        <f t="shared" si="24"/>
        <v>0.88249999999999995</v>
      </c>
      <c r="L27" s="18">
        <v>3.33</v>
      </c>
      <c r="M27" s="37">
        <f t="shared" si="25"/>
        <v>0.83250000000000002</v>
      </c>
      <c r="N27" s="18">
        <v>3.1</v>
      </c>
      <c r="O27" s="37">
        <f t="shared" si="26"/>
        <v>0.77500000000000002</v>
      </c>
      <c r="P27" s="18">
        <v>2.91</v>
      </c>
      <c r="Q27" s="37">
        <f t="shared" si="27"/>
        <v>0.72750000000000004</v>
      </c>
      <c r="R27" s="18">
        <v>2.7</v>
      </c>
      <c r="S27" s="37">
        <f t="shared" si="28"/>
        <v>0.67500000000000004</v>
      </c>
      <c r="T27" s="18">
        <v>2.42</v>
      </c>
      <c r="U27" s="36">
        <f t="shared" si="29"/>
        <v>0.60499999999999998</v>
      </c>
      <c r="V27" s="18">
        <v>2.06</v>
      </c>
      <c r="W27" s="37">
        <f t="shared" si="30"/>
        <v>0.51500000000000001</v>
      </c>
      <c r="X27" s="18">
        <v>1.53</v>
      </c>
      <c r="Y27" s="36">
        <f t="shared" si="31"/>
        <v>0.38250000000000001</v>
      </c>
      <c r="Z27" s="18">
        <v>0.82</v>
      </c>
      <c r="AA27" s="37">
        <f t="shared" si="32"/>
        <v>0.20499999999999999</v>
      </c>
    </row>
    <row r="28" spans="1:27" s="27" customFormat="1" hidden="1" x14ac:dyDescent="0.25">
      <c r="A28" s="27" t="s">
        <v>14</v>
      </c>
      <c r="D28" s="28">
        <v>1.31</v>
      </c>
      <c r="E28" s="27">
        <v>16</v>
      </c>
      <c r="F28" s="29">
        <f t="shared" si="22"/>
        <v>8.1875000000000003E-2</v>
      </c>
      <c r="H28" s="28">
        <v>13.66</v>
      </c>
      <c r="I28" s="39">
        <f t="shared" si="23"/>
        <v>0.85375000000000001</v>
      </c>
      <c r="J28" s="28">
        <v>12.35</v>
      </c>
      <c r="K28" s="40">
        <f t="shared" si="24"/>
        <v>0.77187499999999998</v>
      </c>
      <c r="L28" s="28">
        <v>10.9</v>
      </c>
      <c r="M28" s="40">
        <f t="shared" si="25"/>
        <v>0.68125000000000002</v>
      </c>
      <c r="N28" s="28">
        <v>9.26</v>
      </c>
      <c r="O28" s="40">
        <f t="shared" si="26"/>
        <v>0.57874999999999999</v>
      </c>
      <c r="P28" s="28">
        <v>7.43</v>
      </c>
      <c r="Q28" s="40">
        <f t="shared" si="27"/>
        <v>0.46437499999999998</v>
      </c>
      <c r="R28" s="28">
        <v>5.96</v>
      </c>
      <c r="S28" s="40">
        <f t="shared" si="28"/>
        <v>0.3725</v>
      </c>
      <c r="T28" s="28">
        <v>2.82</v>
      </c>
      <c r="U28" s="39">
        <f t="shared" si="29"/>
        <v>0.17624999999999999</v>
      </c>
      <c r="V28" s="28">
        <v>0.55000000000000004</v>
      </c>
      <c r="W28" s="40">
        <f t="shared" si="30"/>
        <v>3.4375000000000003E-2</v>
      </c>
      <c r="X28" s="28">
        <v>0.08</v>
      </c>
      <c r="Y28" s="39">
        <f t="shared" si="31"/>
        <v>5.0000000000000001E-3</v>
      </c>
      <c r="Z28" s="28">
        <v>0.01</v>
      </c>
      <c r="AA28" s="40">
        <f t="shared" si="32"/>
        <v>6.2500000000000001E-4</v>
      </c>
    </row>
    <row r="29" spans="1:27" s="27" customFormat="1" hidden="1" x14ac:dyDescent="0.25">
      <c r="A29" s="27" t="s">
        <v>15</v>
      </c>
      <c r="D29" s="28">
        <v>0.43</v>
      </c>
      <c r="E29" s="27">
        <v>4</v>
      </c>
      <c r="F29" s="29">
        <f t="shared" si="22"/>
        <v>0.1075</v>
      </c>
      <c r="H29" s="28">
        <v>3.74</v>
      </c>
      <c r="I29" s="39">
        <f t="shared" si="23"/>
        <v>0.93500000000000005</v>
      </c>
      <c r="J29" s="28">
        <v>3.53</v>
      </c>
      <c r="K29" s="40">
        <f t="shared" si="24"/>
        <v>0.88249999999999995</v>
      </c>
      <c r="L29" s="28">
        <v>3.25</v>
      </c>
      <c r="M29" s="40">
        <f t="shared" si="25"/>
        <v>0.8125</v>
      </c>
      <c r="N29" s="28">
        <v>3.04</v>
      </c>
      <c r="O29" s="40">
        <f t="shared" si="26"/>
        <v>0.76</v>
      </c>
      <c r="P29" s="28">
        <v>2.5499999999999998</v>
      </c>
      <c r="Q29" s="40">
        <f t="shared" si="27"/>
        <v>0.63749999999999996</v>
      </c>
      <c r="R29" s="28">
        <v>2.09</v>
      </c>
      <c r="S29" s="40">
        <f t="shared" si="28"/>
        <v>0.52249999999999996</v>
      </c>
      <c r="T29" s="28">
        <v>1.0900000000000001</v>
      </c>
      <c r="U29" s="39">
        <f t="shared" si="29"/>
        <v>0.27250000000000002</v>
      </c>
      <c r="V29" s="28">
        <v>0.23</v>
      </c>
      <c r="W29" s="40">
        <f t="shared" si="30"/>
        <v>5.7500000000000002E-2</v>
      </c>
      <c r="X29" s="28">
        <v>0.05</v>
      </c>
      <c r="Y29" s="39">
        <f t="shared" si="31"/>
        <v>1.2500000000000001E-2</v>
      </c>
      <c r="Z29" s="28">
        <v>0.01</v>
      </c>
      <c r="AA29" s="40">
        <f t="shared" si="32"/>
        <v>2.5000000000000001E-3</v>
      </c>
    </row>
    <row r="30" spans="1:27" s="1" customFormat="1" x14ac:dyDescent="0.25">
      <c r="A30" s="30" t="s">
        <v>69</v>
      </c>
      <c r="B30" s="30"/>
      <c r="C30" s="30"/>
      <c r="D30" s="34">
        <f>SUM(D19+D20+D21+D22+D23+(D24+D25+D26+D27)/2)</f>
        <v>28.005000000000003</v>
      </c>
      <c r="E30" s="38">
        <f>SUM(E19+E20+E21+E22+E23+(E24+E25+E26+E27)/2)</f>
        <v>52</v>
      </c>
      <c r="F30" s="31">
        <f t="shared" ref="F30" si="33">(D30/E30)</f>
        <v>0.53855769230769235</v>
      </c>
      <c r="G30" s="30"/>
      <c r="H30" s="34">
        <f>SUM(H19+H20+H21+H22+H23+(H24+H25+H26+H27)/2)</f>
        <v>45.704999999999998</v>
      </c>
      <c r="I30" s="33">
        <f t="shared" ref="I30" si="34">(H30/E30)</f>
        <v>0.87894230769230763</v>
      </c>
      <c r="J30" s="34">
        <f>SUM(J19+J20+J21+J22+J23+(J24+J25+J26+J27)/2)</f>
        <v>41.535000000000004</v>
      </c>
      <c r="K30" s="35">
        <f t="shared" ref="K30" si="35">(J30/E30)</f>
        <v>0.79875000000000007</v>
      </c>
      <c r="L30" s="34">
        <f>SUM(L19+L20+L21+L22+L23+(L24+L25+L26+L27)/2)</f>
        <v>37.864999999999995</v>
      </c>
      <c r="M30" s="35">
        <f t="shared" ref="M30" si="36">(L30/E30)</f>
        <v>0.72817307692307687</v>
      </c>
      <c r="N30" s="34">
        <f>SUM(N19+N20+N21+N22+N23+(N24+N25+N26+N27)/2)</f>
        <v>34.24</v>
      </c>
      <c r="O30" s="35">
        <f t="shared" ref="O30" si="37">(N30/E30)</f>
        <v>0.65846153846153854</v>
      </c>
      <c r="P30" s="34">
        <f>SUM(P19+P20+P21+P22+P23+(P24+P25+P26+P27)/2)</f>
        <v>30.505000000000003</v>
      </c>
      <c r="Q30" s="35">
        <f t="shared" ref="Q30" si="38">(P30/E30)</f>
        <v>0.58663461538461548</v>
      </c>
      <c r="R30" s="34">
        <f>SUM(R19+R20+R21+R22+R23+(R24+R25+R26+R27)/2)</f>
        <v>26.72</v>
      </c>
      <c r="S30" s="35">
        <f t="shared" ref="S30" si="39">(R30/E30)</f>
        <v>0.51384615384615384</v>
      </c>
      <c r="T30" s="34">
        <f>SUM(T19+T20+T21+T22+T23+(T24+T25+T26+T27)/2)</f>
        <v>22.275000000000002</v>
      </c>
      <c r="U30" s="33">
        <f t="shared" ref="U30" si="40">(T30/E30)</f>
        <v>0.42836538461538465</v>
      </c>
      <c r="V30" s="34">
        <f>SUM(V19+V20+V21+V22+V23+(V24+V25+V26+V27)/2)</f>
        <v>16.765000000000001</v>
      </c>
      <c r="W30" s="35">
        <f t="shared" ref="W30" si="41">(V30/E30)</f>
        <v>0.32240384615384615</v>
      </c>
      <c r="X30" s="34">
        <f>SUM(X19+X20+X21+X22+X23+(X24+X25+X26+X27)/2)</f>
        <v>10.895</v>
      </c>
      <c r="Y30" s="33">
        <f t="shared" ref="Y30" si="42">(X30/E30)</f>
        <v>0.20951923076923076</v>
      </c>
      <c r="Z30" s="34">
        <f>SUM(Z19+Z20+Z21+Z22+Z23+(Z24+Z25+Z26+Z27)/2)</f>
        <v>4.42</v>
      </c>
      <c r="AA30" s="35">
        <f t="shared" ref="AA30" si="43">(Z30/E30)</f>
        <v>8.4999999999999992E-2</v>
      </c>
    </row>
    <row r="31" spans="1:27" x14ac:dyDescent="0.25">
      <c r="T31" s="18"/>
      <c r="V31" s="18"/>
      <c r="X31" s="18"/>
      <c r="Z31" s="18"/>
    </row>
    <row r="32" spans="1:27" x14ac:dyDescent="0.25">
      <c r="A32" s="19" t="s">
        <v>19</v>
      </c>
      <c r="T32" s="18"/>
      <c r="V32" s="18"/>
      <c r="X32" s="18"/>
      <c r="Z32" s="18"/>
    </row>
    <row r="33" spans="1:27" x14ac:dyDescent="0.25">
      <c r="A33" t="s">
        <v>6</v>
      </c>
      <c r="B33" t="s">
        <v>20</v>
      </c>
      <c r="C33" t="s">
        <v>73</v>
      </c>
      <c r="D33" s="18">
        <v>2.0299999999999998</v>
      </c>
      <c r="E33">
        <v>4</v>
      </c>
      <c r="F33" s="20">
        <f t="shared" ref="F33:F43" si="44">(D33/E33)</f>
        <v>0.50749999999999995</v>
      </c>
      <c r="H33" s="18">
        <v>3.32</v>
      </c>
      <c r="I33" s="36">
        <f t="shared" ref="I33:I43" si="45">(H33/E33)</f>
        <v>0.83</v>
      </c>
      <c r="J33" s="18">
        <v>3.07</v>
      </c>
      <c r="K33" s="37">
        <f t="shared" ref="K33:K43" si="46">(J33/E33)</f>
        <v>0.76749999999999996</v>
      </c>
      <c r="L33" s="18">
        <v>2.67</v>
      </c>
      <c r="M33" s="37">
        <f t="shared" ref="M33:M43" si="47">(L33/E33)</f>
        <v>0.66749999999999998</v>
      </c>
      <c r="N33" s="18">
        <v>2.36</v>
      </c>
      <c r="O33" s="37">
        <f t="shared" ref="O33:O43" si="48">(N33/E33)</f>
        <v>0.59</v>
      </c>
      <c r="P33" s="18">
        <v>1.98</v>
      </c>
      <c r="Q33" s="37">
        <f t="shared" ref="Q33:Q43" si="49">(P33/E33)</f>
        <v>0.495</v>
      </c>
      <c r="R33" s="18">
        <v>1.78</v>
      </c>
      <c r="S33" s="37">
        <f t="shared" ref="S33:S43" si="50">(R33/E33)</f>
        <v>0.44500000000000001</v>
      </c>
      <c r="T33" s="18">
        <v>1.42</v>
      </c>
      <c r="U33" s="36">
        <f t="shared" ref="U33:U43" si="51">(T33/E33)</f>
        <v>0.35499999999999998</v>
      </c>
      <c r="V33" s="18">
        <v>1.06</v>
      </c>
      <c r="W33" s="37">
        <f t="shared" ref="W33:W43" si="52">(V33/E33)</f>
        <v>0.26500000000000001</v>
      </c>
      <c r="X33" s="18">
        <v>0.6</v>
      </c>
      <c r="Y33" s="36">
        <f t="shared" ref="Y33:Y43" si="53">(X33/E33)</f>
        <v>0.15</v>
      </c>
      <c r="Z33" s="18">
        <v>0.23</v>
      </c>
      <c r="AA33" s="37">
        <f t="shared" ref="AA33:AA43" si="54">(Z33/E33)</f>
        <v>5.7500000000000002E-2</v>
      </c>
    </row>
    <row r="34" spans="1:27" x14ac:dyDescent="0.25">
      <c r="A34" t="s">
        <v>7</v>
      </c>
      <c r="B34" t="s">
        <v>71</v>
      </c>
      <c r="C34" t="s">
        <v>74</v>
      </c>
      <c r="D34" s="18">
        <v>4.51</v>
      </c>
      <c r="E34">
        <v>8</v>
      </c>
      <c r="F34" s="20">
        <f t="shared" si="44"/>
        <v>0.56374999999999997</v>
      </c>
      <c r="H34" s="18">
        <v>6.67</v>
      </c>
      <c r="I34" s="36">
        <f t="shared" si="45"/>
        <v>0.83374999999999999</v>
      </c>
      <c r="J34" s="18">
        <v>5.88</v>
      </c>
      <c r="K34" s="37">
        <f t="shared" si="46"/>
        <v>0.73499999999999999</v>
      </c>
      <c r="L34" s="18">
        <v>5.4</v>
      </c>
      <c r="M34" s="37">
        <f t="shared" si="47"/>
        <v>0.67500000000000004</v>
      </c>
      <c r="N34" s="18">
        <v>4.9000000000000004</v>
      </c>
      <c r="O34" s="37">
        <f t="shared" si="48"/>
        <v>0.61250000000000004</v>
      </c>
      <c r="P34" s="18">
        <v>4.4800000000000004</v>
      </c>
      <c r="Q34" s="37">
        <f t="shared" si="49"/>
        <v>0.56000000000000005</v>
      </c>
      <c r="R34" s="18">
        <v>4.09</v>
      </c>
      <c r="S34" s="37">
        <f t="shared" si="50"/>
        <v>0.51124999999999998</v>
      </c>
      <c r="T34" s="18">
        <v>3.77</v>
      </c>
      <c r="U34" s="36">
        <f t="shared" si="51"/>
        <v>0.47125</v>
      </c>
      <c r="V34" s="18">
        <v>3.24</v>
      </c>
      <c r="W34" s="37">
        <f t="shared" si="52"/>
        <v>0.40500000000000003</v>
      </c>
      <c r="X34" s="18">
        <v>2.4300000000000002</v>
      </c>
      <c r="Y34" s="36">
        <f t="shared" si="53"/>
        <v>0.30375000000000002</v>
      </c>
      <c r="Z34" s="18">
        <v>1.1100000000000001</v>
      </c>
      <c r="AA34" s="37">
        <f t="shared" si="54"/>
        <v>0.13875000000000001</v>
      </c>
    </row>
    <row r="35" spans="1:27" x14ac:dyDescent="0.25">
      <c r="A35" t="s">
        <v>8</v>
      </c>
      <c r="B35" t="s">
        <v>71</v>
      </c>
      <c r="C35" t="s">
        <v>74</v>
      </c>
      <c r="D35" s="18">
        <v>2.16</v>
      </c>
      <c r="E35">
        <v>4</v>
      </c>
      <c r="F35" s="20">
        <f t="shared" si="44"/>
        <v>0.54</v>
      </c>
      <c r="H35" s="18">
        <v>3.13</v>
      </c>
      <c r="I35" s="36">
        <f t="shared" si="45"/>
        <v>0.78249999999999997</v>
      </c>
      <c r="J35" s="18">
        <v>2.81</v>
      </c>
      <c r="K35" s="37">
        <f t="shared" si="46"/>
        <v>0.70250000000000001</v>
      </c>
      <c r="L35" s="18">
        <v>2.65</v>
      </c>
      <c r="M35" s="37">
        <f t="shared" si="47"/>
        <v>0.66249999999999998</v>
      </c>
      <c r="N35" s="18">
        <v>2.4</v>
      </c>
      <c r="O35" s="37">
        <f t="shared" si="48"/>
        <v>0.6</v>
      </c>
      <c r="P35" s="18">
        <v>2.21</v>
      </c>
      <c r="Q35" s="37">
        <f t="shared" si="49"/>
        <v>0.55249999999999999</v>
      </c>
      <c r="R35" s="18">
        <v>1.94</v>
      </c>
      <c r="S35" s="37">
        <f t="shared" si="50"/>
        <v>0.48499999999999999</v>
      </c>
      <c r="T35" s="18">
        <v>1.76</v>
      </c>
      <c r="U35" s="36">
        <f t="shared" si="51"/>
        <v>0.44</v>
      </c>
      <c r="V35" s="18">
        <v>1.5</v>
      </c>
      <c r="W35" s="37">
        <f t="shared" si="52"/>
        <v>0.375</v>
      </c>
      <c r="X35" s="18">
        <v>1.1399999999999999</v>
      </c>
      <c r="Y35" s="36">
        <f t="shared" si="53"/>
        <v>0.28499999999999998</v>
      </c>
      <c r="Z35" s="18">
        <v>0.47</v>
      </c>
      <c r="AA35" s="37">
        <f t="shared" si="54"/>
        <v>0.11749999999999999</v>
      </c>
    </row>
    <row r="36" spans="1:27" x14ac:dyDescent="0.25">
      <c r="A36" t="s">
        <v>9</v>
      </c>
      <c r="C36" t="s">
        <v>75</v>
      </c>
      <c r="D36" s="18">
        <v>2.46</v>
      </c>
      <c r="E36">
        <v>4</v>
      </c>
      <c r="F36" s="20">
        <f t="shared" si="44"/>
        <v>0.61499999999999999</v>
      </c>
      <c r="H36" s="18">
        <v>3.62</v>
      </c>
      <c r="I36" s="36">
        <f t="shared" si="45"/>
        <v>0.90500000000000003</v>
      </c>
      <c r="J36" s="18">
        <v>3.4</v>
      </c>
      <c r="K36" s="37">
        <f t="shared" si="46"/>
        <v>0.85</v>
      </c>
      <c r="L36" s="18">
        <v>3.27</v>
      </c>
      <c r="M36" s="37">
        <f t="shared" si="47"/>
        <v>0.8175</v>
      </c>
      <c r="N36" s="18">
        <v>2.92</v>
      </c>
      <c r="O36" s="37">
        <f t="shared" si="48"/>
        <v>0.73</v>
      </c>
      <c r="P36" s="18">
        <v>2.58</v>
      </c>
      <c r="Q36" s="37">
        <f t="shared" si="49"/>
        <v>0.64500000000000002</v>
      </c>
      <c r="R36" s="18">
        <v>2.31</v>
      </c>
      <c r="S36" s="37">
        <f t="shared" si="50"/>
        <v>0.57750000000000001</v>
      </c>
      <c r="T36" s="18">
        <v>1.8</v>
      </c>
      <c r="U36" s="36">
        <f t="shared" si="51"/>
        <v>0.45</v>
      </c>
      <c r="V36" s="18">
        <v>1.28</v>
      </c>
      <c r="W36" s="37">
        <f t="shared" si="52"/>
        <v>0.32</v>
      </c>
      <c r="X36" s="18">
        <v>0.75</v>
      </c>
      <c r="Y36" s="36">
        <f t="shared" si="53"/>
        <v>0.1875</v>
      </c>
      <c r="Z36" s="18">
        <v>0.22</v>
      </c>
      <c r="AA36" s="37">
        <f t="shared" si="54"/>
        <v>5.5E-2</v>
      </c>
    </row>
    <row r="37" spans="1:27" x14ac:dyDescent="0.25">
      <c r="A37" t="s">
        <v>10</v>
      </c>
      <c r="B37" t="s">
        <v>21</v>
      </c>
      <c r="C37" t="s">
        <v>75</v>
      </c>
      <c r="D37" s="18">
        <v>6.76</v>
      </c>
      <c r="E37">
        <v>12</v>
      </c>
      <c r="F37" s="20">
        <f t="shared" si="44"/>
        <v>0.56333333333333335</v>
      </c>
      <c r="H37" s="18">
        <v>10.56</v>
      </c>
      <c r="I37" s="36">
        <f t="shared" si="45"/>
        <v>0.88</v>
      </c>
      <c r="J37" s="18">
        <v>9.83</v>
      </c>
      <c r="K37" s="37">
        <f t="shared" si="46"/>
        <v>0.81916666666666671</v>
      </c>
      <c r="L37" s="18">
        <v>8.86</v>
      </c>
      <c r="M37" s="37">
        <f t="shared" si="47"/>
        <v>0.73833333333333329</v>
      </c>
      <c r="N37" s="18">
        <v>8.09</v>
      </c>
      <c r="O37" s="37">
        <f t="shared" si="48"/>
        <v>0.67416666666666669</v>
      </c>
      <c r="P37" s="18">
        <v>7.07</v>
      </c>
      <c r="Q37" s="37">
        <f t="shared" si="49"/>
        <v>0.58916666666666673</v>
      </c>
      <c r="R37" s="18">
        <v>6.15</v>
      </c>
      <c r="S37" s="37">
        <f t="shared" si="50"/>
        <v>0.51250000000000007</v>
      </c>
      <c r="T37" s="18">
        <v>4.8899999999999997</v>
      </c>
      <c r="U37" s="36">
        <f t="shared" si="51"/>
        <v>0.40749999999999997</v>
      </c>
      <c r="V37" s="18">
        <v>3.27</v>
      </c>
      <c r="W37" s="37">
        <f t="shared" si="52"/>
        <v>0.27250000000000002</v>
      </c>
      <c r="X37" s="18">
        <v>1.53</v>
      </c>
      <c r="Y37" s="36">
        <f t="shared" si="53"/>
        <v>0.1275</v>
      </c>
      <c r="Z37" s="18">
        <v>0.37</v>
      </c>
      <c r="AA37" s="37">
        <f t="shared" si="54"/>
        <v>3.0833333333333334E-2</v>
      </c>
    </row>
    <row r="38" spans="1:27" x14ac:dyDescent="0.25">
      <c r="A38" t="s">
        <v>12</v>
      </c>
      <c r="C38" t="s">
        <v>75</v>
      </c>
      <c r="D38" s="18">
        <v>8.24</v>
      </c>
      <c r="E38">
        <v>16</v>
      </c>
      <c r="F38" s="20">
        <f t="shared" si="44"/>
        <v>0.51500000000000001</v>
      </c>
      <c r="H38" s="18">
        <v>13.49</v>
      </c>
      <c r="I38" s="36">
        <f t="shared" si="45"/>
        <v>0.84312500000000001</v>
      </c>
      <c r="J38" s="18">
        <v>11.93</v>
      </c>
      <c r="K38" s="37">
        <f t="shared" si="46"/>
        <v>0.74562499999999998</v>
      </c>
      <c r="L38" s="18">
        <v>10.66</v>
      </c>
      <c r="M38" s="37">
        <f t="shared" si="47"/>
        <v>0.66625000000000001</v>
      </c>
      <c r="N38" s="18">
        <v>9.51</v>
      </c>
      <c r="O38" s="37">
        <f t="shared" si="48"/>
        <v>0.59437499999999999</v>
      </c>
      <c r="P38" s="18">
        <v>8.1300000000000008</v>
      </c>
      <c r="Q38" s="37">
        <f t="shared" si="49"/>
        <v>0.50812500000000005</v>
      </c>
      <c r="R38" s="18">
        <v>7.2</v>
      </c>
      <c r="S38" s="37">
        <f t="shared" si="50"/>
        <v>0.45</v>
      </c>
      <c r="T38" s="18">
        <v>5.63</v>
      </c>
      <c r="U38" s="36">
        <f t="shared" si="51"/>
        <v>0.35187499999999999</v>
      </c>
      <c r="V38" s="18">
        <v>3.37</v>
      </c>
      <c r="W38" s="37">
        <f t="shared" si="52"/>
        <v>0.21062500000000001</v>
      </c>
      <c r="X38" s="18">
        <v>1.89</v>
      </c>
      <c r="Y38" s="36">
        <f t="shared" si="53"/>
        <v>0.11812499999999999</v>
      </c>
      <c r="Z38" s="18">
        <v>0.54</v>
      </c>
      <c r="AA38" s="37">
        <f t="shared" si="54"/>
        <v>3.3750000000000002E-2</v>
      </c>
    </row>
    <row r="39" spans="1:27" x14ac:dyDescent="0.25">
      <c r="A39" t="s">
        <v>65</v>
      </c>
      <c r="C39" t="s">
        <v>78</v>
      </c>
      <c r="D39" s="18">
        <v>2.74</v>
      </c>
      <c r="E39">
        <v>4</v>
      </c>
      <c r="F39" s="20">
        <f t="shared" si="44"/>
        <v>0.68500000000000005</v>
      </c>
      <c r="H39" s="18">
        <v>3.66</v>
      </c>
      <c r="I39" s="36">
        <f t="shared" si="45"/>
        <v>0.91500000000000004</v>
      </c>
      <c r="J39" s="18">
        <v>3.39</v>
      </c>
      <c r="K39" s="37">
        <f t="shared" si="46"/>
        <v>0.84750000000000003</v>
      </c>
      <c r="L39" s="18">
        <v>3.17</v>
      </c>
      <c r="M39" s="37">
        <f t="shared" si="47"/>
        <v>0.79249999999999998</v>
      </c>
      <c r="N39" s="18">
        <v>3.03</v>
      </c>
      <c r="O39" s="37">
        <f t="shared" si="48"/>
        <v>0.75749999999999995</v>
      </c>
      <c r="P39" s="18">
        <v>2.78</v>
      </c>
      <c r="Q39" s="37">
        <f t="shared" si="49"/>
        <v>0.69499999999999995</v>
      </c>
      <c r="R39" s="18">
        <v>2.65</v>
      </c>
      <c r="S39" s="37">
        <f t="shared" si="50"/>
        <v>0.66249999999999998</v>
      </c>
      <c r="T39" s="18">
        <v>2.34</v>
      </c>
      <c r="U39" s="36">
        <f t="shared" si="51"/>
        <v>0.58499999999999996</v>
      </c>
      <c r="V39" s="18">
        <v>1.8</v>
      </c>
      <c r="W39" s="37">
        <f t="shared" si="52"/>
        <v>0.45</v>
      </c>
      <c r="X39" s="18">
        <v>1.18</v>
      </c>
      <c r="Y39" s="36">
        <f t="shared" si="53"/>
        <v>0.29499999999999998</v>
      </c>
      <c r="Z39" s="18">
        <v>0.54</v>
      </c>
      <c r="AA39" s="37">
        <f t="shared" si="54"/>
        <v>0.13500000000000001</v>
      </c>
    </row>
    <row r="40" spans="1:27" x14ac:dyDescent="0.25">
      <c r="A40" t="s">
        <v>13</v>
      </c>
      <c r="C40" t="s">
        <v>75</v>
      </c>
      <c r="D40" s="18">
        <v>8.18</v>
      </c>
      <c r="E40">
        <v>16</v>
      </c>
      <c r="F40" s="20">
        <f t="shared" si="44"/>
        <v>0.51124999999999998</v>
      </c>
      <c r="H40" s="18">
        <v>13.49</v>
      </c>
      <c r="I40" s="36">
        <f t="shared" si="45"/>
        <v>0.84312500000000001</v>
      </c>
      <c r="J40" s="18">
        <v>11.88</v>
      </c>
      <c r="K40" s="37">
        <f t="shared" si="46"/>
        <v>0.74250000000000005</v>
      </c>
      <c r="L40" s="18">
        <v>10.6</v>
      </c>
      <c r="M40" s="37">
        <f t="shared" si="47"/>
        <v>0.66249999999999998</v>
      </c>
      <c r="N40" s="18">
        <v>9.4499999999999993</v>
      </c>
      <c r="O40" s="37">
        <f t="shared" si="48"/>
        <v>0.59062499999999996</v>
      </c>
      <c r="P40" s="18">
        <v>7.94</v>
      </c>
      <c r="Q40" s="37">
        <f t="shared" si="49"/>
        <v>0.49625000000000002</v>
      </c>
      <c r="R40" s="18">
        <v>6.52</v>
      </c>
      <c r="S40" s="37">
        <f t="shared" si="50"/>
        <v>0.40749999999999997</v>
      </c>
      <c r="T40" s="18">
        <v>4.9000000000000004</v>
      </c>
      <c r="U40" s="36">
        <f t="shared" si="51"/>
        <v>0.30625000000000002</v>
      </c>
      <c r="V40" s="18">
        <v>3.39</v>
      </c>
      <c r="W40" s="37">
        <f t="shared" si="52"/>
        <v>0.21187500000000001</v>
      </c>
      <c r="X40" s="18">
        <v>1.73</v>
      </c>
      <c r="Y40" s="36">
        <f t="shared" si="53"/>
        <v>0.108125</v>
      </c>
      <c r="Z40" s="18">
        <v>0.75</v>
      </c>
      <c r="AA40" s="37">
        <f t="shared" si="54"/>
        <v>4.6875E-2</v>
      </c>
    </row>
    <row r="41" spans="1:27" x14ac:dyDescent="0.25">
      <c r="A41" t="s">
        <v>66</v>
      </c>
      <c r="C41" t="s">
        <v>78</v>
      </c>
      <c r="D41" s="18">
        <v>2.74</v>
      </c>
      <c r="E41">
        <v>4</v>
      </c>
      <c r="F41" s="20">
        <f t="shared" si="44"/>
        <v>0.68500000000000005</v>
      </c>
      <c r="H41" s="18">
        <v>3.6</v>
      </c>
      <c r="I41" s="36">
        <f t="shared" si="45"/>
        <v>0.9</v>
      </c>
      <c r="J41" s="18">
        <v>3.38</v>
      </c>
      <c r="K41" s="37">
        <f t="shared" si="46"/>
        <v>0.84499999999999997</v>
      </c>
      <c r="L41" s="18">
        <v>3.2</v>
      </c>
      <c r="M41" s="37">
        <f t="shared" si="47"/>
        <v>0.8</v>
      </c>
      <c r="N41" s="18">
        <v>2.99</v>
      </c>
      <c r="O41" s="37">
        <f t="shared" si="48"/>
        <v>0.74750000000000005</v>
      </c>
      <c r="P41" s="18">
        <v>2.86</v>
      </c>
      <c r="Q41" s="37">
        <f t="shared" si="49"/>
        <v>0.71499999999999997</v>
      </c>
      <c r="R41" s="18">
        <v>2.4900000000000002</v>
      </c>
      <c r="S41" s="37">
        <f t="shared" si="50"/>
        <v>0.62250000000000005</v>
      </c>
      <c r="T41" s="18">
        <v>2.21</v>
      </c>
      <c r="U41" s="36">
        <f t="shared" si="51"/>
        <v>0.55249999999999999</v>
      </c>
      <c r="V41" s="18">
        <v>1.78</v>
      </c>
      <c r="W41" s="37">
        <f t="shared" si="52"/>
        <v>0.44500000000000001</v>
      </c>
      <c r="X41" s="18">
        <v>1.21</v>
      </c>
      <c r="Y41" s="36">
        <f t="shared" si="53"/>
        <v>0.30249999999999999</v>
      </c>
      <c r="Z41" s="18">
        <v>0.88</v>
      </c>
      <c r="AA41" s="37">
        <f t="shared" si="54"/>
        <v>0.22</v>
      </c>
    </row>
    <row r="42" spans="1:27" s="27" customFormat="1" hidden="1" x14ac:dyDescent="0.25">
      <c r="A42" s="27" t="s">
        <v>14</v>
      </c>
      <c r="D42" s="28">
        <v>1.23</v>
      </c>
      <c r="E42" s="27">
        <v>16</v>
      </c>
      <c r="F42" s="29">
        <f t="shared" si="44"/>
        <v>7.6874999999999999E-2</v>
      </c>
      <c r="H42" s="28">
        <v>13.2</v>
      </c>
      <c r="I42" s="39">
        <f t="shared" si="45"/>
        <v>0.82499999999999996</v>
      </c>
      <c r="J42" s="28">
        <v>11</v>
      </c>
      <c r="K42" s="40">
        <f t="shared" si="46"/>
        <v>0.6875</v>
      </c>
      <c r="L42" s="28">
        <v>10.199999999999999</v>
      </c>
      <c r="M42" s="40">
        <f t="shared" si="47"/>
        <v>0.63749999999999996</v>
      </c>
      <c r="N42" s="28">
        <v>8.09</v>
      </c>
      <c r="O42" s="40">
        <f t="shared" si="48"/>
        <v>0.50562499999999999</v>
      </c>
      <c r="P42" s="28">
        <v>7.75</v>
      </c>
      <c r="Q42" s="40">
        <f t="shared" si="49"/>
        <v>0.484375</v>
      </c>
      <c r="R42" s="28">
        <v>4.3600000000000003</v>
      </c>
      <c r="S42" s="40">
        <f t="shared" si="50"/>
        <v>0.27250000000000002</v>
      </c>
      <c r="T42" s="28">
        <v>1.89</v>
      </c>
      <c r="U42" s="39">
        <f t="shared" si="51"/>
        <v>0.11812499999999999</v>
      </c>
      <c r="V42" s="28">
        <v>0.27</v>
      </c>
      <c r="W42" s="40">
        <f t="shared" si="52"/>
        <v>1.6875000000000001E-2</v>
      </c>
      <c r="X42" s="28">
        <v>0.04</v>
      </c>
      <c r="Y42" s="39">
        <f t="shared" si="53"/>
        <v>2.5000000000000001E-3</v>
      </c>
      <c r="Z42" s="28">
        <v>0.01</v>
      </c>
      <c r="AA42" s="40">
        <f t="shared" si="54"/>
        <v>6.2500000000000001E-4</v>
      </c>
    </row>
    <row r="43" spans="1:27" s="27" customFormat="1" hidden="1" x14ac:dyDescent="0.25">
      <c r="A43" s="27" t="s">
        <v>15</v>
      </c>
      <c r="D43" s="28">
        <v>0.4</v>
      </c>
      <c r="E43" s="27">
        <v>4</v>
      </c>
      <c r="F43" s="29">
        <f t="shared" si="44"/>
        <v>0.1</v>
      </c>
      <c r="H43" s="28">
        <v>4</v>
      </c>
      <c r="I43" s="39">
        <f t="shared" si="45"/>
        <v>1</v>
      </c>
      <c r="J43" s="28">
        <v>3.2</v>
      </c>
      <c r="K43" s="40">
        <f t="shared" si="46"/>
        <v>0.8</v>
      </c>
      <c r="L43" s="28">
        <v>3.2</v>
      </c>
      <c r="M43" s="40">
        <f t="shared" si="47"/>
        <v>0.8</v>
      </c>
      <c r="N43" s="28">
        <v>2.5499999999999998</v>
      </c>
      <c r="O43" s="40">
        <f t="shared" si="48"/>
        <v>0.63749999999999996</v>
      </c>
      <c r="P43" s="28">
        <v>2</v>
      </c>
      <c r="Q43" s="40">
        <f t="shared" si="49"/>
        <v>0.5</v>
      </c>
      <c r="R43" s="28">
        <v>1.64</v>
      </c>
      <c r="S43" s="40">
        <f t="shared" si="50"/>
        <v>0.41</v>
      </c>
      <c r="T43" s="28">
        <v>0.68</v>
      </c>
      <c r="U43" s="39">
        <f t="shared" si="51"/>
        <v>0.17</v>
      </c>
      <c r="V43" s="28">
        <v>0.16</v>
      </c>
      <c r="W43" s="40">
        <f t="shared" si="52"/>
        <v>0.04</v>
      </c>
      <c r="X43" s="28">
        <v>0.03</v>
      </c>
      <c r="Y43" s="39">
        <f t="shared" si="53"/>
        <v>7.4999999999999997E-3</v>
      </c>
      <c r="Z43" s="28">
        <v>0.01</v>
      </c>
      <c r="AA43" s="40">
        <f t="shared" si="54"/>
        <v>2.5000000000000001E-3</v>
      </c>
    </row>
    <row r="44" spans="1:27" s="1" customFormat="1" x14ac:dyDescent="0.25">
      <c r="A44" s="30" t="s">
        <v>69</v>
      </c>
      <c r="B44" s="30"/>
      <c r="C44" s="30"/>
      <c r="D44" s="34">
        <f>SUM(D33+D34+D35+D36+D37+(D38+D39+D40+D41)/2)</f>
        <v>28.87</v>
      </c>
      <c r="E44" s="38">
        <f>SUM(E33+E34+E35+E36+E37+(E38+E39+E40+E41)/2)</f>
        <v>52</v>
      </c>
      <c r="F44" s="31">
        <f t="shared" ref="F44" si="55">(D44/E44)</f>
        <v>0.55519230769230776</v>
      </c>
      <c r="G44" s="30"/>
      <c r="H44" s="34">
        <f>SUM(H33+H34+H35+H36+H37+(H38+H39+H40+H41)/2)</f>
        <v>44.42</v>
      </c>
      <c r="I44" s="33">
        <f t="shared" ref="I44" si="56">(H44/E44)</f>
        <v>0.85423076923076924</v>
      </c>
      <c r="J44" s="34">
        <f>SUM(J33+J34+J35+J36+J37+(J38+J39+J40+J41)/2)</f>
        <v>40.28</v>
      </c>
      <c r="K44" s="35">
        <f t="shared" ref="K44" si="57">(J44/E44)</f>
        <v>0.77461538461538459</v>
      </c>
      <c r="L44" s="34">
        <f>SUM(L33+L34+L35+L36+L37+(L38+L39+L40+L41)/2)</f>
        <v>36.664999999999999</v>
      </c>
      <c r="M44" s="35">
        <f t="shared" ref="M44" si="58">(L44/E44)</f>
        <v>0.70509615384615387</v>
      </c>
      <c r="N44" s="34">
        <f>SUM(N33+N34+N35+N36+N37+(N38+N39+N40+N41)/2)</f>
        <v>33.159999999999997</v>
      </c>
      <c r="O44" s="35">
        <f t="shared" ref="O44" si="59">(N44/E44)</f>
        <v>0.63769230769230767</v>
      </c>
      <c r="P44" s="34">
        <f>SUM(P33+P34+P35+P36+P37+(P38+P39+P40+P41)/2)</f>
        <v>29.175000000000001</v>
      </c>
      <c r="Q44" s="35">
        <f t="shared" ref="Q44" si="60">(P44/E44)</f>
        <v>0.56105769230769231</v>
      </c>
      <c r="R44" s="34">
        <f>SUM(R33+R34+R35+R36+R37+(R38+R39+R40+R41)/2)</f>
        <v>25.700000000000003</v>
      </c>
      <c r="S44" s="35">
        <f t="shared" ref="S44" si="61">(R44/E44)</f>
        <v>0.49423076923076931</v>
      </c>
      <c r="T44" s="34">
        <f>SUM(T33+T34+T35+T36+T37+(T38+T39+T40+T41)/2)</f>
        <v>21.18</v>
      </c>
      <c r="U44" s="33">
        <f t="shared" ref="U44" si="62">(T44/E44)</f>
        <v>0.40730769230769232</v>
      </c>
      <c r="V44" s="34">
        <f>SUM(V33+V34+V35+V36+V37+(V38+V39+V40+V41)/2)</f>
        <v>15.520000000000001</v>
      </c>
      <c r="W44" s="35">
        <f t="shared" ref="W44" si="63">(V44/E44)</f>
        <v>0.2984615384615385</v>
      </c>
      <c r="X44" s="34">
        <f>SUM(X33+X34+X35+X36+X37+(X38+X39+X40+X41)/2)</f>
        <v>9.4550000000000001</v>
      </c>
      <c r="Y44" s="33">
        <f t="shared" ref="Y44" si="64">(X44/E44)</f>
        <v>0.18182692307692308</v>
      </c>
      <c r="Z44" s="34">
        <f>SUM(Z33+Z34+Z35+Z36+Z37+(Z38+Z39+Z40+Z41)/2)</f>
        <v>3.7550000000000003</v>
      </c>
      <c r="AA44" s="35">
        <f t="shared" ref="AA44" si="65">(Z44/E44)</f>
        <v>7.2211538461538466E-2</v>
      </c>
    </row>
    <row r="45" spans="1:27" x14ac:dyDescent="0.25">
      <c r="T45" s="18"/>
      <c r="V45" s="18"/>
      <c r="X45" s="18"/>
      <c r="Z45" s="1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71"/>
  <sheetViews>
    <sheetView workbookViewId="0">
      <pane ySplit="3" topLeftCell="A4" activePane="bottomLeft" state="frozen"/>
      <selection pane="bottomLeft" activeCell="M23" sqref="M23"/>
    </sheetView>
  </sheetViews>
  <sheetFormatPr defaultRowHeight="15" x14ac:dyDescent="0.25"/>
  <cols>
    <col min="2" max="2" width="30.7109375" customWidth="1"/>
    <col min="3" max="3" width="9.28515625" bestFit="1" customWidth="1"/>
    <col min="4" max="4" width="9.140625" style="18"/>
    <col min="8" max="8" width="9.140625" style="18"/>
    <col min="10" max="19" width="9.140625" style="18"/>
  </cols>
  <sheetData>
    <row r="1" spans="1:33" s="2" customFormat="1" x14ac:dyDescent="0.25">
      <c r="A1" s="1" t="s">
        <v>58</v>
      </c>
      <c r="D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C1" s="5"/>
      <c r="AD1" s="5"/>
      <c r="AE1" s="5"/>
      <c r="AF1" s="5"/>
      <c r="AG1" s="5"/>
    </row>
    <row r="2" spans="1:33" s="1" customFormat="1" x14ac:dyDescent="0.25">
      <c r="D2" s="6"/>
      <c r="H2" s="7" t="s">
        <v>55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C2" s="9"/>
      <c r="AD2" s="9"/>
      <c r="AE2" s="9"/>
      <c r="AF2" s="9"/>
      <c r="AG2" s="9"/>
    </row>
    <row r="3" spans="1:33" s="1" customFormat="1" ht="30" x14ac:dyDescent="0.25">
      <c r="A3" s="1" t="s">
        <v>1</v>
      </c>
      <c r="B3" s="1" t="s">
        <v>2</v>
      </c>
      <c r="C3" s="1" t="s">
        <v>68</v>
      </c>
      <c r="D3" s="10" t="s">
        <v>56</v>
      </c>
      <c r="E3" s="11" t="s">
        <v>3</v>
      </c>
      <c r="F3" s="12" t="s">
        <v>4</v>
      </c>
      <c r="H3" s="13">
        <v>9</v>
      </c>
      <c r="I3" s="14" t="s">
        <v>57</v>
      </c>
      <c r="J3" s="15">
        <v>8</v>
      </c>
      <c r="K3" s="16" t="s">
        <v>57</v>
      </c>
      <c r="L3" s="13">
        <v>7</v>
      </c>
      <c r="M3" s="14" t="s">
        <v>57</v>
      </c>
      <c r="N3" s="15">
        <v>6</v>
      </c>
      <c r="O3" s="16" t="s">
        <v>57</v>
      </c>
      <c r="P3" s="13">
        <v>5</v>
      </c>
      <c r="Q3" s="14" t="s">
        <v>57</v>
      </c>
      <c r="R3" s="15">
        <v>4</v>
      </c>
      <c r="S3" s="16" t="s">
        <v>57</v>
      </c>
      <c r="T3" s="13">
        <v>3</v>
      </c>
      <c r="U3" s="16" t="s">
        <v>57</v>
      </c>
      <c r="V3" s="15">
        <v>2</v>
      </c>
      <c r="W3" s="16" t="s">
        <v>57</v>
      </c>
      <c r="X3" s="13">
        <v>1</v>
      </c>
      <c r="Y3" s="16" t="s">
        <v>57</v>
      </c>
      <c r="Z3" s="8" t="s">
        <v>5</v>
      </c>
      <c r="AA3" s="16" t="s">
        <v>57</v>
      </c>
      <c r="AC3" s="9"/>
      <c r="AD3" s="9"/>
      <c r="AE3" s="9"/>
      <c r="AF3" s="9"/>
      <c r="AG3" s="9"/>
    </row>
    <row r="4" spans="1:33" s="21" customFormat="1" x14ac:dyDescent="0.25">
      <c r="A4" s="26" t="s">
        <v>63</v>
      </c>
      <c r="D4" s="22"/>
      <c r="E4" s="23"/>
      <c r="F4" s="17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24"/>
      <c r="AA4" s="13"/>
      <c r="AC4" s="25"/>
      <c r="AD4" s="25"/>
      <c r="AE4" s="25"/>
      <c r="AF4" s="25"/>
      <c r="AG4" s="25"/>
    </row>
    <row r="5" spans="1:33" x14ac:dyDescent="0.25">
      <c r="A5" s="19" t="s">
        <v>31</v>
      </c>
      <c r="T5" s="18"/>
      <c r="V5" s="18"/>
      <c r="X5" s="18"/>
      <c r="Z5" s="18"/>
    </row>
    <row r="6" spans="1:33" x14ac:dyDescent="0.25">
      <c r="A6" t="s">
        <v>32</v>
      </c>
      <c r="B6" t="s">
        <v>33</v>
      </c>
      <c r="C6" t="s">
        <v>73</v>
      </c>
      <c r="D6" s="18">
        <v>3.14</v>
      </c>
      <c r="E6">
        <v>4</v>
      </c>
      <c r="F6" s="20">
        <f>(D6/E6)</f>
        <v>0.78500000000000003</v>
      </c>
      <c r="H6" s="18">
        <v>3.87</v>
      </c>
      <c r="I6" s="36">
        <f>(H6/E6)</f>
        <v>0.96750000000000003</v>
      </c>
      <c r="J6" s="18">
        <v>3.78</v>
      </c>
      <c r="K6" s="37">
        <f>(J6/E6)</f>
        <v>0.94499999999999995</v>
      </c>
      <c r="L6" s="18">
        <v>3.71</v>
      </c>
      <c r="M6" s="37">
        <f>(L6/E6)</f>
        <v>0.92749999999999999</v>
      </c>
      <c r="N6" s="18">
        <v>3.58</v>
      </c>
      <c r="O6" s="37">
        <f>(N6/E6)</f>
        <v>0.89500000000000002</v>
      </c>
      <c r="P6" s="18">
        <v>3.44</v>
      </c>
      <c r="Q6" s="37">
        <f t="shared" ref="Q6:Q10" si="0">(P6/E6)</f>
        <v>0.86</v>
      </c>
      <c r="R6" s="18">
        <v>3.25</v>
      </c>
      <c r="S6" s="37">
        <f t="shared" ref="S6:S10" si="1">(R6/E6)</f>
        <v>0.8125</v>
      </c>
      <c r="T6" s="18">
        <v>3.01</v>
      </c>
      <c r="U6" s="36">
        <f>(T6/E6)</f>
        <v>0.75249999999999995</v>
      </c>
      <c r="V6" s="18">
        <v>2.6</v>
      </c>
      <c r="W6" s="37">
        <f>(V6/E6)</f>
        <v>0.65</v>
      </c>
      <c r="X6" s="18">
        <v>1.97</v>
      </c>
      <c r="Y6" s="36">
        <f>(X6/E6)</f>
        <v>0.49249999999999999</v>
      </c>
      <c r="Z6" s="18">
        <v>0.85</v>
      </c>
      <c r="AA6" s="37">
        <f>(Z6/E6)</f>
        <v>0.21249999999999999</v>
      </c>
    </row>
    <row r="7" spans="1:33" x14ac:dyDescent="0.25">
      <c r="A7" t="s">
        <v>34</v>
      </c>
      <c r="B7" t="s">
        <v>35</v>
      </c>
      <c r="C7" t="s">
        <v>75</v>
      </c>
      <c r="D7" s="18">
        <v>5.88</v>
      </c>
      <c r="E7">
        <v>12</v>
      </c>
      <c r="F7" s="20">
        <f>(D7/E7)</f>
        <v>0.49</v>
      </c>
      <c r="H7" s="18">
        <v>10.58</v>
      </c>
      <c r="I7" s="36">
        <f>(H7/E7)</f>
        <v>0.88166666666666671</v>
      </c>
      <c r="J7" s="18">
        <v>9.73</v>
      </c>
      <c r="K7" s="37">
        <f>(J7/E7)</f>
        <v>0.81083333333333341</v>
      </c>
      <c r="L7" s="18">
        <v>8.8699999999999992</v>
      </c>
      <c r="M7" s="37">
        <f>(L7/E7)</f>
        <v>0.73916666666666664</v>
      </c>
      <c r="N7" s="18">
        <v>8.0399999999999991</v>
      </c>
      <c r="O7" s="37">
        <f>(N7/E7)</f>
        <v>0.66999999999999993</v>
      </c>
      <c r="P7" s="18">
        <v>7.07</v>
      </c>
      <c r="Q7" s="37">
        <f t="shared" si="0"/>
        <v>0.58916666666666673</v>
      </c>
      <c r="R7" s="18">
        <v>5.84</v>
      </c>
      <c r="S7" s="37">
        <f t="shared" si="1"/>
        <v>0.48666666666666664</v>
      </c>
      <c r="T7" s="18">
        <v>4.2300000000000004</v>
      </c>
      <c r="U7" s="36">
        <f>(T7/E7)</f>
        <v>0.35250000000000004</v>
      </c>
      <c r="V7" s="18">
        <v>2.41</v>
      </c>
      <c r="W7" s="37">
        <f>(V7/E7)</f>
        <v>0.20083333333333334</v>
      </c>
      <c r="X7" s="18">
        <v>1.0900000000000001</v>
      </c>
      <c r="Y7" s="36">
        <f>(X7/E7)</f>
        <v>9.0833333333333335E-2</v>
      </c>
      <c r="Z7" s="18">
        <v>0.2</v>
      </c>
      <c r="AA7" s="37">
        <f>(Z7/E7)</f>
        <v>1.6666666666666666E-2</v>
      </c>
    </row>
    <row r="8" spans="1:33" x14ac:dyDescent="0.25">
      <c r="A8" t="s">
        <v>36</v>
      </c>
      <c r="B8" t="s">
        <v>37</v>
      </c>
      <c r="C8" t="s">
        <v>75</v>
      </c>
      <c r="D8" s="18">
        <v>8.82</v>
      </c>
      <c r="E8">
        <v>16</v>
      </c>
      <c r="F8" s="20">
        <f>(D8/E8)</f>
        <v>0.55125000000000002</v>
      </c>
      <c r="H8" s="18">
        <v>14.26</v>
      </c>
      <c r="I8" s="36">
        <f>(H8/E8)</f>
        <v>0.89124999999999999</v>
      </c>
      <c r="J8" s="18">
        <v>12.56</v>
      </c>
      <c r="K8" s="37">
        <f>(J8/E8)</f>
        <v>0.78500000000000003</v>
      </c>
      <c r="L8" s="18">
        <v>10.92</v>
      </c>
      <c r="M8" s="37">
        <f>(L8/E8)</f>
        <v>0.6825</v>
      </c>
      <c r="N8" s="18">
        <v>9.11</v>
      </c>
      <c r="O8" s="37">
        <f>(N8/E8)</f>
        <v>0.56937499999999996</v>
      </c>
      <c r="P8" s="18">
        <v>7.16</v>
      </c>
      <c r="Q8" s="37">
        <f t="shared" si="0"/>
        <v>0.44750000000000001</v>
      </c>
      <c r="R8" s="18">
        <v>5.52</v>
      </c>
      <c r="S8" s="37">
        <f t="shared" si="1"/>
        <v>0.34499999999999997</v>
      </c>
      <c r="T8" s="18">
        <v>3.4</v>
      </c>
      <c r="U8" s="36">
        <f>(T8/E8)</f>
        <v>0.21249999999999999</v>
      </c>
      <c r="V8" s="18">
        <v>1.71</v>
      </c>
      <c r="W8" s="37">
        <f>(V8/E8)</f>
        <v>0.106875</v>
      </c>
      <c r="X8" s="18">
        <v>0.65</v>
      </c>
      <c r="Y8" s="36">
        <f>(X8/E8)</f>
        <v>4.0625000000000001E-2</v>
      </c>
      <c r="Z8" s="18">
        <v>7.0000000000000007E-2</v>
      </c>
      <c r="AA8" s="37">
        <f>(Z8/E8)</f>
        <v>4.3750000000000004E-3</v>
      </c>
    </row>
    <row r="9" spans="1:33" x14ac:dyDescent="0.25">
      <c r="A9" t="s">
        <v>38</v>
      </c>
      <c r="B9" t="s">
        <v>39</v>
      </c>
      <c r="C9" t="s">
        <v>75</v>
      </c>
      <c r="D9" s="18">
        <v>6.44</v>
      </c>
      <c r="E9">
        <v>16</v>
      </c>
      <c r="F9" s="20">
        <f>(D9/E9)</f>
        <v>0.40250000000000002</v>
      </c>
      <c r="H9" s="18">
        <v>13.93</v>
      </c>
      <c r="I9" s="36">
        <f>(H9/E9)</f>
        <v>0.87062499999999998</v>
      </c>
      <c r="J9" s="18">
        <v>12.29</v>
      </c>
      <c r="K9" s="37">
        <f>(J9/E9)</f>
        <v>0.76812499999999995</v>
      </c>
      <c r="L9" s="18">
        <v>10.5</v>
      </c>
      <c r="M9" s="37">
        <f>(L9/E9)</f>
        <v>0.65625</v>
      </c>
      <c r="N9" s="18">
        <v>8.85</v>
      </c>
      <c r="O9" s="37">
        <f>(N9/E9)</f>
        <v>0.55312499999999998</v>
      </c>
      <c r="P9" s="18">
        <v>7.32</v>
      </c>
      <c r="Q9" s="37">
        <f t="shared" si="0"/>
        <v>0.45750000000000002</v>
      </c>
      <c r="R9" s="18">
        <v>5.88</v>
      </c>
      <c r="S9" s="37">
        <f t="shared" si="1"/>
        <v>0.36749999999999999</v>
      </c>
      <c r="T9" s="18">
        <v>4.3499999999999996</v>
      </c>
      <c r="U9" s="36">
        <f>(T9/E9)</f>
        <v>0.27187499999999998</v>
      </c>
      <c r="V9" s="18">
        <v>2.67</v>
      </c>
      <c r="W9" s="37">
        <f>(V9/E9)</f>
        <v>0.166875</v>
      </c>
      <c r="X9" s="18">
        <v>1.43</v>
      </c>
      <c r="Y9" s="36">
        <f>(X9/E9)</f>
        <v>8.9374999999999996E-2</v>
      </c>
      <c r="Z9" s="18">
        <v>0.51</v>
      </c>
      <c r="AA9" s="37">
        <f>(Z9/E9)</f>
        <v>3.1875000000000001E-2</v>
      </c>
    </row>
    <row r="10" spans="1:33" s="27" customFormat="1" hidden="1" x14ac:dyDescent="0.25">
      <c r="A10" s="27" t="s">
        <v>40</v>
      </c>
      <c r="D10" s="28">
        <v>0.69</v>
      </c>
      <c r="E10" s="27">
        <v>16</v>
      </c>
      <c r="F10" s="29">
        <f>(D10/E10)</f>
        <v>4.3124999999999997E-2</v>
      </c>
      <c r="H10" s="28">
        <v>14.36</v>
      </c>
      <c r="I10" s="39">
        <f>(H10/E10)</f>
        <v>0.89749999999999996</v>
      </c>
      <c r="J10" s="28">
        <v>12.48</v>
      </c>
      <c r="K10" s="40">
        <f>(J10/E10)</f>
        <v>0.78</v>
      </c>
      <c r="L10" s="28">
        <v>10.78</v>
      </c>
      <c r="M10" s="40">
        <f>(L10/E10)</f>
        <v>0.67374999999999996</v>
      </c>
      <c r="N10" s="28">
        <v>8.42</v>
      </c>
      <c r="O10" s="40">
        <f>(N10/E10)</f>
        <v>0.52625</v>
      </c>
      <c r="P10" s="28">
        <v>4.71</v>
      </c>
      <c r="Q10" s="40">
        <f t="shared" si="0"/>
        <v>0.294375</v>
      </c>
      <c r="R10" s="28">
        <v>2.09</v>
      </c>
      <c r="S10" s="40">
        <f t="shared" si="1"/>
        <v>0.13062499999999999</v>
      </c>
      <c r="T10" s="28">
        <v>0.69</v>
      </c>
      <c r="U10" s="39">
        <f>(T10/E10)</f>
        <v>4.3124999999999997E-2</v>
      </c>
      <c r="V10" s="28">
        <v>0.11</v>
      </c>
      <c r="W10" s="40">
        <f>(V10/E10)</f>
        <v>6.875E-3</v>
      </c>
      <c r="X10" s="28">
        <v>0.04</v>
      </c>
      <c r="Y10" s="39">
        <f>(X10/E10)</f>
        <v>2.5000000000000001E-3</v>
      </c>
      <c r="Z10" s="28">
        <v>0</v>
      </c>
      <c r="AA10" s="40">
        <f>(Z10/E10)</f>
        <v>0</v>
      </c>
    </row>
    <row r="11" spans="1:33" s="1" customFormat="1" x14ac:dyDescent="0.25">
      <c r="A11" s="30" t="s">
        <v>69</v>
      </c>
      <c r="B11" s="30"/>
      <c r="C11" s="30"/>
      <c r="D11" s="34">
        <f>SUM(D6+D7+(D8+D9)/2)</f>
        <v>16.649999999999999</v>
      </c>
      <c r="E11" s="38">
        <f>SUM(E6+E7+(E8+E9)/2)</f>
        <v>32</v>
      </c>
      <c r="F11" s="31">
        <f t="shared" ref="F11" si="2">(D11/E11)</f>
        <v>0.52031249999999996</v>
      </c>
      <c r="G11" s="30"/>
      <c r="H11" s="34">
        <f>SUM(H6+H7+(H8+H9)/2)</f>
        <v>28.544999999999998</v>
      </c>
      <c r="I11" s="33">
        <f t="shared" ref="I11" si="3">(H11/E11)</f>
        <v>0.89203124999999994</v>
      </c>
      <c r="J11" s="34">
        <f>SUM(J6+J7+(J8+J9)/2)</f>
        <v>25.935000000000002</v>
      </c>
      <c r="K11" s="35">
        <f t="shared" ref="K11" si="4">(J11/E11)</f>
        <v>0.81046875000000007</v>
      </c>
      <c r="L11" s="34">
        <f>SUM(L6+L7+(L8+L9)/2)</f>
        <v>23.29</v>
      </c>
      <c r="M11" s="35">
        <f t="shared" ref="M11" si="5">(L11/E11)</f>
        <v>0.72781249999999997</v>
      </c>
      <c r="N11" s="34">
        <f>SUM(N6+N7+(N8+N9)/2)</f>
        <v>20.6</v>
      </c>
      <c r="O11" s="35">
        <f t="shared" ref="O11" si="6">(N11/E11)</f>
        <v>0.64375000000000004</v>
      </c>
      <c r="P11" s="34">
        <f>SUM(P6+P7+(P8+P9)/2)</f>
        <v>17.75</v>
      </c>
      <c r="Q11" s="35">
        <f t="shared" ref="Q11" si="7">(P11/E11)</f>
        <v>0.5546875</v>
      </c>
      <c r="R11" s="34">
        <f>SUM(R6+R7+(R8+R9)/2)</f>
        <v>14.79</v>
      </c>
      <c r="S11" s="35">
        <f t="shared" ref="S11" si="8">(R11/E11)</f>
        <v>0.46218749999999997</v>
      </c>
      <c r="T11" s="34">
        <f>SUM(T6+T7+(T8+T9)/2)</f>
        <v>11.115</v>
      </c>
      <c r="U11" s="33">
        <f t="shared" ref="U11" si="9">(T11/E11)</f>
        <v>0.34734375000000001</v>
      </c>
      <c r="V11" s="34">
        <f>SUM(V6+V7+(V8+V9)/2)</f>
        <v>7.1999999999999993</v>
      </c>
      <c r="W11" s="35">
        <f t="shared" ref="W11" si="10">(V11/E11)</f>
        <v>0.22499999999999998</v>
      </c>
      <c r="X11" s="34">
        <f>SUM(X6+X7+(X8+X9)/2)</f>
        <v>4.0999999999999996</v>
      </c>
      <c r="Y11" s="33">
        <f t="shared" ref="Y11" si="11">(X11/E11)</f>
        <v>0.12812499999999999</v>
      </c>
      <c r="Z11" s="34">
        <f>SUM(Z6+Z7+(Z8+Z9)/2)</f>
        <v>1.34</v>
      </c>
      <c r="AA11" s="35">
        <f t="shared" ref="AA11" si="12">(Z11/E11)</f>
        <v>4.1875000000000002E-2</v>
      </c>
    </row>
    <row r="12" spans="1:33" x14ac:dyDescent="0.25">
      <c r="T12" s="18"/>
      <c r="V12" s="18"/>
      <c r="X12" s="18"/>
      <c r="Z12" s="18"/>
    </row>
    <row r="13" spans="1:33" x14ac:dyDescent="0.25">
      <c r="A13" s="19" t="s">
        <v>60</v>
      </c>
      <c r="T13" s="18"/>
      <c r="V13" s="18"/>
      <c r="X13" s="18"/>
      <c r="Z13" s="18"/>
    </row>
    <row r="14" spans="1:33" x14ac:dyDescent="0.25">
      <c r="A14" t="s">
        <v>32</v>
      </c>
      <c r="B14" t="s">
        <v>41</v>
      </c>
      <c r="C14" t="s">
        <v>73</v>
      </c>
      <c r="D14" s="18">
        <v>2.34</v>
      </c>
      <c r="E14">
        <v>4</v>
      </c>
      <c r="F14" s="20">
        <f>(D14/E14)</f>
        <v>0.58499999999999996</v>
      </c>
      <c r="H14" s="18">
        <v>3.81</v>
      </c>
      <c r="I14" s="36">
        <f>(H14/E14)</f>
        <v>0.95250000000000001</v>
      </c>
      <c r="J14" s="18">
        <v>3.58</v>
      </c>
      <c r="K14" s="37">
        <f>(J14/E14)</f>
        <v>0.89500000000000002</v>
      </c>
      <c r="L14" s="18">
        <v>3.26</v>
      </c>
      <c r="M14" s="37">
        <f>(L14/E14)</f>
        <v>0.81499999999999995</v>
      </c>
      <c r="N14" s="18">
        <v>2.85</v>
      </c>
      <c r="O14" s="37">
        <f>(N14/E14)</f>
        <v>0.71250000000000002</v>
      </c>
      <c r="P14" s="18">
        <v>2.3199999999999998</v>
      </c>
      <c r="Q14" s="37">
        <f t="shared" ref="Q14:Q18" si="13">(P14/E14)</f>
        <v>0.57999999999999996</v>
      </c>
      <c r="R14" s="18">
        <v>1.95</v>
      </c>
      <c r="S14" s="37">
        <f t="shared" ref="S14:S18" si="14">(R14/E14)</f>
        <v>0.48749999999999999</v>
      </c>
      <c r="T14" s="18">
        <v>1.35</v>
      </c>
      <c r="U14" s="36">
        <f>(T14/E14)</f>
        <v>0.33750000000000002</v>
      </c>
      <c r="V14" s="18">
        <v>0.79</v>
      </c>
      <c r="W14" s="37">
        <f>(V14/E14)</f>
        <v>0.19750000000000001</v>
      </c>
      <c r="X14" s="18">
        <v>0.38</v>
      </c>
      <c r="Y14" s="36">
        <f>(X14/E14)</f>
        <v>9.5000000000000001E-2</v>
      </c>
      <c r="Z14" s="18">
        <v>0.12</v>
      </c>
      <c r="AA14" s="37">
        <f>(Z14/E14)</f>
        <v>0.03</v>
      </c>
    </row>
    <row r="15" spans="1:33" x14ac:dyDescent="0.25">
      <c r="A15" t="s">
        <v>34</v>
      </c>
      <c r="B15" t="s">
        <v>42</v>
      </c>
      <c r="C15" t="s">
        <v>75</v>
      </c>
      <c r="D15" s="18">
        <v>6.17</v>
      </c>
      <c r="E15">
        <v>12</v>
      </c>
      <c r="F15" s="20">
        <f>(D15/E15)</f>
        <v>0.51416666666666666</v>
      </c>
      <c r="H15" s="18">
        <v>10.76</v>
      </c>
      <c r="I15" s="36">
        <f>(H15/E15)</f>
        <v>0.89666666666666661</v>
      </c>
      <c r="J15" s="18">
        <v>9.6</v>
      </c>
      <c r="K15" s="37">
        <f>(J15/E15)</f>
        <v>0.79999999999999993</v>
      </c>
      <c r="L15" s="18">
        <v>8.4499999999999993</v>
      </c>
      <c r="M15" s="37">
        <f>(L15/E15)</f>
        <v>0.70416666666666661</v>
      </c>
      <c r="N15" s="18">
        <v>7.22</v>
      </c>
      <c r="O15" s="37">
        <f>(N15/E15)</f>
        <v>0.60166666666666668</v>
      </c>
      <c r="P15" s="18">
        <v>5.96</v>
      </c>
      <c r="Q15" s="37">
        <f t="shared" si="13"/>
        <v>0.49666666666666665</v>
      </c>
      <c r="R15" s="18">
        <v>4.87</v>
      </c>
      <c r="S15" s="37">
        <f t="shared" si="14"/>
        <v>0.40583333333333332</v>
      </c>
      <c r="T15" s="18">
        <v>3.75</v>
      </c>
      <c r="U15" s="36">
        <f>(T15/E15)</f>
        <v>0.3125</v>
      </c>
      <c r="V15" s="18">
        <v>2.2599999999999998</v>
      </c>
      <c r="W15" s="37">
        <f>(V15/E15)</f>
        <v>0.18833333333333332</v>
      </c>
      <c r="X15" s="18">
        <v>1</v>
      </c>
      <c r="Y15" s="36">
        <f>(X15/E15)</f>
        <v>8.3333333333333329E-2</v>
      </c>
      <c r="Z15" s="18">
        <v>0.18</v>
      </c>
      <c r="AA15" s="37">
        <f>(Z15/E15)</f>
        <v>1.4999999999999999E-2</v>
      </c>
    </row>
    <row r="16" spans="1:33" x14ac:dyDescent="0.25">
      <c r="A16" t="s">
        <v>36</v>
      </c>
      <c r="B16" t="s">
        <v>43</v>
      </c>
      <c r="C16" t="s">
        <v>75</v>
      </c>
      <c r="D16" s="18">
        <v>9.64</v>
      </c>
      <c r="E16">
        <v>16</v>
      </c>
      <c r="F16" s="20">
        <f>(D16/E16)</f>
        <v>0.60250000000000004</v>
      </c>
      <c r="H16" s="18">
        <v>14.4</v>
      </c>
      <c r="I16" s="36">
        <f>(H16/E16)</f>
        <v>0.9</v>
      </c>
      <c r="J16" s="18">
        <v>13.16</v>
      </c>
      <c r="K16" s="37">
        <f>(J16/E16)</f>
        <v>0.82250000000000001</v>
      </c>
      <c r="L16" s="18">
        <v>11.95</v>
      </c>
      <c r="M16" s="37">
        <f>(L16/E16)</f>
        <v>0.74687499999999996</v>
      </c>
      <c r="N16" s="18">
        <v>10.52</v>
      </c>
      <c r="O16" s="37">
        <f>(N16/E16)</f>
        <v>0.65749999999999997</v>
      </c>
      <c r="P16" s="18">
        <v>9.33</v>
      </c>
      <c r="Q16" s="37">
        <f t="shared" si="13"/>
        <v>0.583125</v>
      </c>
      <c r="R16" s="18">
        <v>8.4</v>
      </c>
      <c r="S16" s="37">
        <f t="shared" si="14"/>
        <v>0.52500000000000002</v>
      </c>
      <c r="T16" s="18">
        <v>6.7</v>
      </c>
      <c r="U16" s="36">
        <f>(T16/E16)</f>
        <v>0.41875000000000001</v>
      </c>
      <c r="V16" s="18">
        <v>4.87</v>
      </c>
      <c r="W16" s="37">
        <f>(V16/E16)</f>
        <v>0.30437500000000001</v>
      </c>
      <c r="X16" s="18">
        <v>2.98</v>
      </c>
      <c r="Y16" s="36">
        <f>(X16/E16)</f>
        <v>0.18625</v>
      </c>
      <c r="Z16" s="18">
        <v>1.06</v>
      </c>
      <c r="AA16" s="37">
        <f>(Z16/E16)</f>
        <v>6.6250000000000003E-2</v>
      </c>
    </row>
    <row r="17" spans="1:27" x14ac:dyDescent="0.25">
      <c r="A17" t="s">
        <v>38</v>
      </c>
      <c r="B17" t="s">
        <v>44</v>
      </c>
      <c r="C17" t="s">
        <v>75</v>
      </c>
      <c r="D17" s="18">
        <v>8.76</v>
      </c>
      <c r="E17">
        <v>16</v>
      </c>
      <c r="F17" s="20">
        <f>(D17/E17)</f>
        <v>0.54749999999999999</v>
      </c>
      <c r="H17" s="18">
        <v>14.86</v>
      </c>
      <c r="I17" s="36">
        <f>(H17/E17)</f>
        <v>0.92874999999999996</v>
      </c>
      <c r="J17" s="18">
        <v>13.08</v>
      </c>
      <c r="K17" s="37">
        <f>(J17/E17)</f>
        <v>0.8175</v>
      </c>
      <c r="L17" s="18">
        <v>11.73</v>
      </c>
      <c r="M17" s="37">
        <f>(L17/E17)</f>
        <v>0.73312500000000003</v>
      </c>
      <c r="N17" s="18">
        <v>10.18</v>
      </c>
      <c r="O17" s="37">
        <f>(N17/E17)</f>
        <v>0.63624999999999998</v>
      </c>
      <c r="P17" s="18">
        <v>8.94</v>
      </c>
      <c r="Q17" s="37">
        <f t="shared" si="13"/>
        <v>0.55874999999999997</v>
      </c>
      <c r="R17" s="18">
        <v>7.19</v>
      </c>
      <c r="S17" s="37">
        <f t="shared" si="14"/>
        <v>0.44937500000000002</v>
      </c>
      <c r="T17" s="18">
        <v>5.42</v>
      </c>
      <c r="U17" s="36">
        <f>(T17/E17)</f>
        <v>0.33875</v>
      </c>
      <c r="V17" s="18">
        <v>3.43</v>
      </c>
      <c r="W17" s="37">
        <f>(V17/E17)</f>
        <v>0.21437500000000001</v>
      </c>
      <c r="X17" s="18">
        <v>2.0499999999999998</v>
      </c>
      <c r="Y17" s="36">
        <f>(X17/E17)</f>
        <v>0.12812499999999999</v>
      </c>
      <c r="Z17" s="18">
        <v>0.57999999999999996</v>
      </c>
      <c r="AA17" s="37">
        <f>(Z17/E17)</f>
        <v>3.6249999999999998E-2</v>
      </c>
    </row>
    <row r="18" spans="1:27" s="27" customFormat="1" hidden="1" x14ac:dyDescent="0.25">
      <c r="A18" s="27" t="s">
        <v>40</v>
      </c>
      <c r="D18" s="28">
        <v>2.5</v>
      </c>
      <c r="E18" s="27">
        <v>16</v>
      </c>
      <c r="F18" s="29">
        <f>(D18/E18)</f>
        <v>0.15625</v>
      </c>
      <c r="H18" s="28">
        <v>13.33</v>
      </c>
      <c r="I18" s="39">
        <f>(H18/E18)</f>
        <v>0.833125</v>
      </c>
      <c r="J18" s="28">
        <v>13.82</v>
      </c>
      <c r="K18" s="40">
        <f>(J18/E18)</f>
        <v>0.86375000000000002</v>
      </c>
      <c r="L18" s="28">
        <v>12.43</v>
      </c>
      <c r="M18" s="40">
        <f>(L18/E18)</f>
        <v>0.77687499999999998</v>
      </c>
      <c r="N18" s="28">
        <v>10.87</v>
      </c>
      <c r="O18" s="40">
        <f>(N18/E18)</f>
        <v>0.67937499999999995</v>
      </c>
      <c r="P18" s="28">
        <v>9.1999999999999993</v>
      </c>
      <c r="Q18" s="40">
        <f t="shared" si="13"/>
        <v>0.57499999999999996</v>
      </c>
      <c r="R18" s="28">
        <v>7.2</v>
      </c>
      <c r="S18" s="40">
        <f t="shared" si="14"/>
        <v>0.45</v>
      </c>
      <c r="T18" s="28">
        <v>1.78</v>
      </c>
      <c r="U18" s="39">
        <f>(T18/E18)</f>
        <v>0.11125</v>
      </c>
      <c r="V18" s="28">
        <v>0.31</v>
      </c>
      <c r="W18" s="40">
        <f>(V18/E18)</f>
        <v>1.9375E-2</v>
      </c>
      <c r="X18" s="28">
        <v>7.0000000000000007E-2</v>
      </c>
      <c r="Y18" s="39">
        <f>(X18/E18)</f>
        <v>4.3750000000000004E-3</v>
      </c>
      <c r="Z18" s="28">
        <v>0.03</v>
      </c>
      <c r="AA18" s="40">
        <f>(Z18/E18)</f>
        <v>1.8749999999999999E-3</v>
      </c>
    </row>
    <row r="19" spans="1:27" s="1" customFormat="1" x14ac:dyDescent="0.25">
      <c r="A19" s="30" t="s">
        <v>69</v>
      </c>
      <c r="B19" s="30"/>
      <c r="C19" s="30"/>
      <c r="D19" s="34">
        <f>SUM(D14+D15+(D16+D17)/2)</f>
        <v>17.71</v>
      </c>
      <c r="E19" s="38">
        <f>SUM(E14+E15+(E16+E17)/2)</f>
        <v>32</v>
      </c>
      <c r="F19" s="31">
        <f t="shared" ref="F19" si="15">(D19/E19)</f>
        <v>0.55343750000000003</v>
      </c>
      <c r="G19" s="30"/>
      <c r="H19" s="34">
        <f>SUM(H14+H15+(H16+H17)/2)</f>
        <v>29.2</v>
      </c>
      <c r="I19" s="33">
        <f t="shared" ref="I19" si="16">(H19/E19)</f>
        <v>0.91249999999999998</v>
      </c>
      <c r="J19" s="34">
        <f>SUM(J14+J15+(J16+J17)/2)</f>
        <v>26.3</v>
      </c>
      <c r="K19" s="35">
        <f t="shared" ref="K19" si="17">(J19/E19)</f>
        <v>0.82187500000000002</v>
      </c>
      <c r="L19" s="34">
        <f>SUM(L14+L15+(L16+L17)/2)</f>
        <v>23.549999999999997</v>
      </c>
      <c r="M19" s="35">
        <f t="shared" ref="M19" si="18">(L19/E19)</f>
        <v>0.73593749999999991</v>
      </c>
      <c r="N19" s="34">
        <f>SUM(N14+N15+(N16+N17)/2)</f>
        <v>20.420000000000002</v>
      </c>
      <c r="O19" s="35">
        <f t="shared" ref="O19" si="19">(N19/E19)</f>
        <v>0.63812500000000005</v>
      </c>
      <c r="P19" s="34">
        <f>SUM(P14+P15+(P16+P17)/2)</f>
        <v>17.414999999999999</v>
      </c>
      <c r="Q19" s="35">
        <f t="shared" ref="Q19" si="20">(P19/E19)</f>
        <v>0.54421874999999997</v>
      </c>
      <c r="R19" s="34">
        <f>SUM(R14+R15+(R16+R17)/2)</f>
        <v>14.615</v>
      </c>
      <c r="S19" s="35">
        <f t="shared" ref="S19" si="21">(R19/E19)</f>
        <v>0.45671875000000001</v>
      </c>
      <c r="T19" s="34">
        <f>SUM(T14+T15+(T16+T17)/2)</f>
        <v>11.16</v>
      </c>
      <c r="U19" s="33">
        <f t="shared" ref="U19" si="22">(T19/E19)</f>
        <v>0.34875</v>
      </c>
      <c r="V19" s="34">
        <f>SUM(V14+V15+(V16+V17)/2)</f>
        <v>7.2</v>
      </c>
      <c r="W19" s="35">
        <f t="shared" ref="W19" si="23">(V19/E19)</f>
        <v>0.22500000000000001</v>
      </c>
      <c r="X19" s="34">
        <f>SUM(X14+X15+(X16+X17)/2)</f>
        <v>3.8949999999999996</v>
      </c>
      <c r="Y19" s="33">
        <f t="shared" ref="Y19" si="24">(X19/E19)</f>
        <v>0.12171874999999999</v>
      </c>
      <c r="Z19" s="34">
        <f>SUM(Z14+Z15+(Z16+Z17)/2)</f>
        <v>1.1200000000000001</v>
      </c>
      <c r="AA19" s="35">
        <f t="shared" ref="AA19" si="25">(Z19/E19)</f>
        <v>3.5000000000000003E-2</v>
      </c>
    </row>
    <row r="20" spans="1:27" x14ac:dyDescent="0.25">
      <c r="T20" s="18"/>
      <c r="V20" s="18"/>
      <c r="X20" s="18"/>
      <c r="Z20" s="18"/>
    </row>
    <row r="21" spans="1:27" x14ac:dyDescent="0.25">
      <c r="A21" s="19" t="s">
        <v>45</v>
      </c>
      <c r="T21" s="18"/>
      <c r="V21" s="18"/>
      <c r="X21" s="18"/>
      <c r="Z21" s="18"/>
    </row>
    <row r="22" spans="1:27" x14ac:dyDescent="0.25">
      <c r="A22" t="s">
        <v>32</v>
      </c>
      <c r="C22" t="s">
        <v>73</v>
      </c>
      <c r="D22" s="18">
        <v>1.63</v>
      </c>
      <c r="E22">
        <v>4</v>
      </c>
      <c r="F22" s="20">
        <f>(D22/E22)</f>
        <v>0.40749999999999997</v>
      </c>
      <c r="H22" s="18">
        <v>3.67</v>
      </c>
      <c r="I22" s="36">
        <f>(H22/E22)</f>
        <v>0.91749999999999998</v>
      </c>
      <c r="J22" s="18">
        <v>3.35</v>
      </c>
      <c r="K22" s="37">
        <f>(J22/E22)</f>
        <v>0.83750000000000002</v>
      </c>
      <c r="L22" s="18">
        <v>2.93</v>
      </c>
      <c r="M22" s="37">
        <f>(L22/E22)</f>
        <v>0.73250000000000004</v>
      </c>
      <c r="N22" s="18">
        <v>2.4</v>
      </c>
      <c r="O22" s="37">
        <f>(N22/E22)</f>
        <v>0.6</v>
      </c>
      <c r="P22" s="18">
        <v>1.79</v>
      </c>
      <c r="Q22" s="37">
        <f t="shared" ref="Q22:Q26" si="26">(P22/E22)</f>
        <v>0.44750000000000001</v>
      </c>
      <c r="R22" s="18">
        <v>1.25</v>
      </c>
      <c r="S22" s="37">
        <f t="shared" ref="S22:S26" si="27">(R22/E22)</f>
        <v>0.3125</v>
      </c>
      <c r="T22" s="18">
        <v>0.66</v>
      </c>
      <c r="U22" s="36">
        <f>(T22/E22)</f>
        <v>0.16500000000000001</v>
      </c>
      <c r="V22" s="18">
        <v>0.28000000000000003</v>
      </c>
      <c r="W22" s="37">
        <f>(V22/E22)</f>
        <v>7.0000000000000007E-2</v>
      </c>
      <c r="X22" s="18">
        <v>0.1</v>
      </c>
      <c r="Y22" s="36">
        <f>(X22/E22)</f>
        <v>2.5000000000000001E-2</v>
      </c>
      <c r="Z22" s="18">
        <v>0.01</v>
      </c>
      <c r="AA22" s="37">
        <f>(Z22/E22)</f>
        <v>2.5000000000000001E-3</v>
      </c>
    </row>
    <row r="23" spans="1:27" x14ac:dyDescent="0.25">
      <c r="A23" t="s">
        <v>34</v>
      </c>
      <c r="C23" t="s">
        <v>75</v>
      </c>
      <c r="D23" s="18">
        <v>5.77</v>
      </c>
      <c r="E23">
        <v>12</v>
      </c>
      <c r="F23" s="20">
        <f>(D23/E23)</f>
        <v>0.48083333333333328</v>
      </c>
      <c r="H23" s="18">
        <v>10.64</v>
      </c>
      <c r="I23" s="36">
        <f>(H23/E23)</f>
        <v>0.88666666666666671</v>
      </c>
      <c r="J23" s="18">
        <v>9.48</v>
      </c>
      <c r="K23" s="37">
        <f>(J23/E23)</f>
        <v>0.79</v>
      </c>
      <c r="L23" s="18">
        <v>8.52</v>
      </c>
      <c r="M23" s="37">
        <f>(L23/E23)</f>
        <v>0.71</v>
      </c>
      <c r="N23" s="18">
        <v>7.51</v>
      </c>
      <c r="O23" s="37">
        <f>(N23/E23)</f>
        <v>0.62583333333333335</v>
      </c>
      <c r="P23" s="18">
        <v>6.35</v>
      </c>
      <c r="Q23" s="37">
        <f t="shared" si="26"/>
        <v>0.52916666666666667</v>
      </c>
      <c r="R23" s="18">
        <v>5.31</v>
      </c>
      <c r="S23" s="37">
        <f t="shared" si="27"/>
        <v>0.44249999999999995</v>
      </c>
      <c r="T23" s="18">
        <v>4.13</v>
      </c>
      <c r="U23" s="36">
        <f>(T23/E23)</f>
        <v>0.34416666666666668</v>
      </c>
      <c r="V23" s="18">
        <v>2.68</v>
      </c>
      <c r="W23" s="37">
        <f>(V23/E23)</f>
        <v>0.22333333333333336</v>
      </c>
      <c r="X23" s="18">
        <v>1.43</v>
      </c>
      <c r="Y23" s="36">
        <f>(X23/E23)</f>
        <v>0.11916666666666666</v>
      </c>
      <c r="Z23" s="18">
        <v>0.45</v>
      </c>
      <c r="AA23" s="37">
        <f>(Z23/E23)</f>
        <v>3.7499999999999999E-2</v>
      </c>
    </row>
    <row r="24" spans="1:27" x14ac:dyDescent="0.25">
      <c r="A24" t="s">
        <v>36</v>
      </c>
      <c r="C24" t="s">
        <v>75</v>
      </c>
      <c r="D24" s="18">
        <v>7.65</v>
      </c>
      <c r="E24">
        <v>16</v>
      </c>
      <c r="F24" s="20">
        <f>(D24/E24)</f>
        <v>0.47812500000000002</v>
      </c>
      <c r="H24" s="18">
        <v>13.77</v>
      </c>
      <c r="I24" s="36">
        <f>(H24/E24)</f>
        <v>0.86062499999999997</v>
      </c>
      <c r="J24" s="18">
        <v>12.24</v>
      </c>
      <c r="K24" s="37">
        <f>(J24/E24)</f>
        <v>0.76500000000000001</v>
      </c>
      <c r="L24" s="18">
        <v>11.19</v>
      </c>
      <c r="M24" s="37">
        <f>(L24/E24)</f>
        <v>0.69937499999999997</v>
      </c>
      <c r="N24" s="18">
        <v>9.65</v>
      </c>
      <c r="O24" s="37">
        <f>(N24/E24)</f>
        <v>0.60312500000000002</v>
      </c>
      <c r="P24" s="18">
        <v>8.2100000000000009</v>
      </c>
      <c r="Q24" s="37">
        <f t="shared" si="26"/>
        <v>0.51312500000000005</v>
      </c>
      <c r="R24" s="18">
        <v>6.75</v>
      </c>
      <c r="S24" s="37">
        <f t="shared" si="27"/>
        <v>0.421875</v>
      </c>
      <c r="T24" s="18">
        <v>4.62</v>
      </c>
      <c r="U24" s="36">
        <f>(T24/E24)</f>
        <v>0.28875000000000001</v>
      </c>
      <c r="V24" s="18">
        <v>2.52</v>
      </c>
      <c r="W24" s="37">
        <f>(V24/E24)</f>
        <v>0.1575</v>
      </c>
      <c r="X24" s="18">
        <v>1.27</v>
      </c>
      <c r="Y24" s="36">
        <f>(X24/E24)</f>
        <v>7.9375000000000001E-2</v>
      </c>
      <c r="Z24" s="18">
        <v>0.52</v>
      </c>
      <c r="AA24" s="37">
        <f>(Z24/E24)</f>
        <v>3.2500000000000001E-2</v>
      </c>
    </row>
    <row r="25" spans="1:27" x14ac:dyDescent="0.25">
      <c r="A25" t="s">
        <v>38</v>
      </c>
      <c r="C25" t="s">
        <v>75</v>
      </c>
      <c r="D25" s="18">
        <v>7.24</v>
      </c>
      <c r="E25">
        <v>16</v>
      </c>
      <c r="F25" s="20">
        <f>(D25/E25)</f>
        <v>0.45250000000000001</v>
      </c>
      <c r="H25" s="18">
        <v>13.51</v>
      </c>
      <c r="I25" s="36">
        <f>(H25/E25)</f>
        <v>0.84437499999999999</v>
      </c>
      <c r="J25" s="18">
        <v>12.27</v>
      </c>
      <c r="K25" s="37">
        <f>(J25/E25)</f>
        <v>0.76687499999999997</v>
      </c>
      <c r="L25" s="18">
        <v>10.91</v>
      </c>
      <c r="M25" s="37">
        <f>(L25/E25)</f>
        <v>0.68187500000000001</v>
      </c>
      <c r="N25" s="18">
        <v>9.2899999999999991</v>
      </c>
      <c r="O25" s="37">
        <f>(N25/E25)</f>
        <v>0.58062499999999995</v>
      </c>
      <c r="P25" s="18">
        <v>7.78</v>
      </c>
      <c r="Q25" s="37">
        <f t="shared" si="26"/>
        <v>0.48625000000000002</v>
      </c>
      <c r="R25" s="18">
        <v>6.1</v>
      </c>
      <c r="S25" s="37">
        <f t="shared" si="27"/>
        <v>0.38124999999999998</v>
      </c>
      <c r="T25" s="18">
        <v>4.3899999999999997</v>
      </c>
      <c r="U25" s="36">
        <f>(T25/E25)</f>
        <v>0.27437499999999998</v>
      </c>
      <c r="V25" s="18">
        <v>2.96</v>
      </c>
      <c r="W25" s="37">
        <f>(V25/E25)</f>
        <v>0.185</v>
      </c>
      <c r="X25" s="18">
        <v>1.66</v>
      </c>
      <c r="Y25" s="36">
        <f>(X25/E25)</f>
        <v>0.10375</v>
      </c>
      <c r="Z25" s="18">
        <v>0.46</v>
      </c>
      <c r="AA25" s="37">
        <f>(Z25/E25)</f>
        <v>2.8750000000000001E-2</v>
      </c>
    </row>
    <row r="26" spans="1:27" s="27" customFormat="1" hidden="1" x14ac:dyDescent="0.25">
      <c r="A26" s="27" t="s">
        <v>40</v>
      </c>
      <c r="D26" s="28">
        <v>1.05</v>
      </c>
      <c r="E26" s="27">
        <v>16</v>
      </c>
      <c r="F26" s="29">
        <f>(D26/E26)</f>
        <v>6.5625000000000003E-2</v>
      </c>
      <c r="H26" s="28">
        <v>14.82</v>
      </c>
      <c r="I26" s="39">
        <f>(H26/E26)</f>
        <v>0.92625000000000002</v>
      </c>
      <c r="J26" s="28">
        <v>11.29</v>
      </c>
      <c r="K26" s="40">
        <f>(J26/E26)</f>
        <v>0.70562499999999995</v>
      </c>
      <c r="L26" s="28">
        <v>10</v>
      </c>
      <c r="M26" s="40">
        <f>(L26/E26)</f>
        <v>0.625</v>
      </c>
      <c r="N26" s="28">
        <v>9.3800000000000008</v>
      </c>
      <c r="O26" s="40">
        <f>(N26/E26)</f>
        <v>0.58625000000000005</v>
      </c>
      <c r="P26" s="28">
        <v>6.81</v>
      </c>
      <c r="Q26" s="40">
        <f t="shared" si="26"/>
        <v>0.42562499999999998</v>
      </c>
      <c r="R26" s="28">
        <v>4</v>
      </c>
      <c r="S26" s="40">
        <f t="shared" si="27"/>
        <v>0.25</v>
      </c>
      <c r="T26" s="28">
        <v>0.54</v>
      </c>
      <c r="U26" s="39">
        <f>(T26/E26)</f>
        <v>3.3750000000000002E-2</v>
      </c>
      <c r="V26" s="28">
        <v>0.17</v>
      </c>
      <c r="W26" s="40">
        <f>(V26/E26)</f>
        <v>1.0625000000000001E-2</v>
      </c>
      <c r="X26" s="28">
        <v>0.04</v>
      </c>
      <c r="Y26" s="39">
        <f>(X26/E26)</f>
        <v>2.5000000000000001E-3</v>
      </c>
      <c r="Z26" s="28">
        <v>0.01</v>
      </c>
      <c r="AA26" s="40">
        <f>(Z26/E26)</f>
        <v>6.2500000000000001E-4</v>
      </c>
    </row>
    <row r="27" spans="1:27" s="1" customFormat="1" x14ac:dyDescent="0.25">
      <c r="A27" s="30" t="s">
        <v>69</v>
      </c>
      <c r="B27" s="30"/>
      <c r="C27" s="30"/>
      <c r="D27" s="34">
        <f>SUM(D22+D23+(D24+D25)/2)</f>
        <v>14.844999999999999</v>
      </c>
      <c r="E27" s="38">
        <f>SUM(E22+E23+(E24+E25)/2)</f>
        <v>32</v>
      </c>
      <c r="F27" s="31">
        <f t="shared" ref="F27" si="28">(D27/E27)</f>
        <v>0.46390624999999996</v>
      </c>
      <c r="G27" s="30"/>
      <c r="H27" s="34">
        <f>SUM(H22+H23+(H24+H25)/2)</f>
        <v>27.950000000000003</v>
      </c>
      <c r="I27" s="33">
        <f t="shared" ref="I27" si="29">(H27/E27)</f>
        <v>0.87343750000000009</v>
      </c>
      <c r="J27" s="34">
        <f>SUM(J22+J23+(J24+J25)/2)</f>
        <v>25.085000000000001</v>
      </c>
      <c r="K27" s="35">
        <f t="shared" ref="K27" si="30">(J27/E27)</f>
        <v>0.78390625000000003</v>
      </c>
      <c r="L27" s="34">
        <f>SUM(L22+L23+(L24+L25)/2)</f>
        <v>22.5</v>
      </c>
      <c r="M27" s="35">
        <f t="shared" ref="M27" si="31">(L27/E27)</f>
        <v>0.703125</v>
      </c>
      <c r="N27" s="34">
        <f>SUM(N22+N23+(N24+N25)/2)</f>
        <v>19.38</v>
      </c>
      <c r="O27" s="35">
        <f t="shared" ref="O27" si="32">(N27/E27)</f>
        <v>0.60562499999999997</v>
      </c>
      <c r="P27" s="34">
        <f>SUM(P22+P23+(P24+P25)/2)</f>
        <v>16.135000000000002</v>
      </c>
      <c r="Q27" s="35">
        <f t="shared" ref="Q27" si="33">(P27/E27)</f>
        <v>0.50421875000000005</v>
      </c>
      <c r="R27" s="34">
        <f>SUM(R22+R23+(R24+R25)/2)</f>
        <v>12.984999999999999</v>
      </c>
      <c r="S27" s="35">
        <f t="shared" ref="S27" si="34">(R27/E27)</f>
        <v>0.40578124999999998</v>
      </c>
      <c r="T27" s="34">
        <f>SUM(T22+T23+(T24+T25)/2)</f>
        <v>9.2949999999999999</v>
      </c>
      <c r="U27" s="33">
        <f t="shared" ref="U27" si="35">(T27/E27)</f>
        <v>0.29046875</v>
      </c>
      <c r="V27" s="34">
        <f>SUM(V22+V23+(V24+V25)/2)</f>
        <v>5.7</v>
      </c>
      <c r="W27" s="35">
        <f t="shared" ref="W27" si="36">(V27/E27)</f>
        <v>0.17812500000000001</v>
      </c>
      <c r="X27" s="34">
        <f>SUM(X22+X23+(X24+X25)/2)</f>
        <v>2.9950000000000001</v>
      </c>
      <c r="Y27" s="33">
        <f t="shared" ref="Y27" si="37">(X27/E27)</f>
        <v>9.3593750000000003E-2</v>
      </c>
      <c r="Z27" s="34">
        <f>SUM(Z22+Z23+(Z24+Z25)/2)</f>
        <v>0.95</v>
      </c>
      <c r="AA27" s="35">
        <f t="shared" ref="AA27" si="38">(Z27/E27)</f>
        <v>2.9687499999999999E-2</v>
      </c>
    </row>
    <row r="28" spans="1:27" x14ac:dyDescent="0.25">
      <c r="T28" s="18"/>
      <c r="V28" s="18"/>
      <c r="X28" s="18"/>
      <c r="Z28" s="18"/>
    </row>
    <row r="29" spans="1:27" x14ac:dyDescent="0.25">
      <c r="A29" s="19" t="s">
        <v>46</v>
      </c>
      <c r="T29" s="18"/>
      <c r="V29" s="18"/>
      <c r="X29" s="18"/>
      <c r="Z29" s="18"/>
    </row>
    <row r="30" spans="1:27" x14ac:dyDescent="0.25">
      <c r="A30" t="s">
        <v>32</v>
      </c>
      <c r="C30" t="s">
        <v>73</v>
      </c>
      <c r="D30" s="18">
        <v>2.2400000000000002</v>
      </c>
      <c r="E30">
        <v>4</v>
      </c>
      <c r="F30" s="20">
        <f>(D30/E30)</f>
        <v>0.56000000000000005</v>
      </c>
      <c r="H30" s="18">
        <v>3.44</v>
      </c>
      <c r="I30" s="36">
        <f>(H30/E30)</f>
        <v>0.86</v>
      </c>
      <c r="J30" s="18">
        <v>3.19</v>
      </c>
      <c r="K30" s="37">
        <f>(J30/E30)</f>
        <v>0.79749999999999999</v>
      </c>
      <c r="L30" s="18">
        <v>3.02</v>
      </c>
      <c r="M30" s="37">
        <f>(L30/E30)</f>
        <v>0.755</v>
      </c>
      <c r="N30" s="18">
        <v>2.76</v>
      </c>
      <c r="O30" s="37">
        <f>(N30/E30)</f>
        <v>0.69</v>
      </c>
      <c r="P30" s="18">
        <v>2.5099999999999998</v>
      </c>
      <c r="Q30" s="37">
        <f t="shared" ref="Q30:Q34" si="39">(P30/E30)</f>
        <v>0.62749999999999995</v>
      </c>
      <c r="R30" s="18">
        <v>2.23</v>
      </c>
      <c r="S30" s="37">
        <f t="shared" ref="S30:S34" si="40">(R30/E30)</f>
        <v>0.5575</v>
      </c>
      <c r="T30" s="18">
        <v>1.86</v>
      </c>
      <c r="U30" s="36">
        <f>(T30/E30)</f>
        <v>0.46500000000000002</v>
      </c>
      <c r="V30" s="18">
        <v>1.37</v>
      </c>
      <c r="W30" s="37">
        <f>(V30/E30)</f>
        <v>0.34250000000000003</v>
      </c>
      <c r="X30" s="18">
        <v>0.87</v>
      </c>
      <c r="Y30" s="36">
        <f>(X30/E30)</f>
        <v>0.2175</v>
      </c>
      <c r="Z30" s="18">
        <v>0.32</v>
      </c>
      <c r="AA30" s="37">
        <f>(Z30/E30)</f>
        <v>0.08</v>
      </c>
    </row>
    <row r="31" spans="1:27" x14ac:dyDescent="0.25">
      <c r="A31" t="s">
        <v>34</v>
      </c>
      <c r="C31" t="s">
        <v>75</v>
      </c>
      <c r="D31" s="18">
        <v>4.47</v>
      </c>
      <c r="E31">
        <v>12</v>
      </c>
      <c r="F31" s="20">
        <f>(D31/E31)</f>
        <v>0.3725</v>
      </c>
      <c r="H31" s="18">
        <v>10.119999999999999</v>
      </c>
      <c r="I31" s="36">
        <f>(H31/E31)</f>
        <v>0.84333333333333327</v>
      </c>
      <c r="J31" s="18">
        <v>8.68</v>
      </c>
      <c r="K31" s="37">
        <f>(J31/E31)</f>
        <v>0.72333333333333327</v>
      </c>
      <c r="L31" s="18">
        <v>7.45</v>
      </c>
      <c r="M31" s="37">
        <f>(L31/E31)</f>
        <v>0.62083333333333335</v>
      </c>
      <c r="N31" s="18">
        <v>6.22</v>
      </c>
      <c r="O31" s="37">
        <f>(N31/E31)</f>
        <v>0.51833333333333331</v>
      </c>
      <c r="P31" s="18">
        <v>4.93</v>
      </c>
      <c r="Q31" s="37">
        <f t="shared" si="39"/>
        <v>0.41083333333333333</v>
      </c>
      <c r="R31" s="18">
        <v>3.72</v>
      </c>
      <c r="S31" s="37">
        <f t="shared" si="40"/>
        <v>0.31</v>
      </c>
      <c r="T31" s="18">
        <v>2.39</v>
      </c>
      <c r="U31" s="36">
        <f>(T31/E31)</f>
        <v>0.19916666666666669</v>
      </c>
      <c r="V31" s="18">
        <v>1.17</v>
      </c>
      <c r="W31" s="37">
        <f>(V31/E31)</f>
        <v>9.7499999999999989E-2</v>
      </c>
      <c r="X31" s="18">
        <v>0.47</v>
      </c>
      <c r="Y31" s="36">
        <f>(X31/E31)</f>
        <v>3.9166666666666662E-2</v>
      </c>
      <c r="Z31" s="18">
        <v>0.08</v>
      </c>
      <c r="AA31" s="37">
        <f>(Z31/E31)</f>
        <v>6.6666666666666671E-3</v>
      </c>
    </row>
    <row r="32" spans="1:27" x14ac:dyDescent="0.25">
      <c r="A32" t="s">
        <v>36</v>
      </c>
      <c r="C32" t="s">
        <v>75</v>
      </c>
      <c r="D32" s="18">
        <v>7.92</v>
      </c>
      <c r="E32">
        <v>16</v>
      </c>
      <c r="F32" s="20">
        <f>(D32/E32)</f>
        <v>0.495</v>
      </c>
      <c r="H32" s="18">
        <v>14.08</v>
      </c>
      <c r="I32" s="36">
        <f>(H32/E32)</f>
        <v>0.88</v>
      </c>
      <c r="J32" s="18">
        <v>12.6</v>
      </c>
      <c r="K32" s="37">
        <f>(J32/E32)</f>
        <v>0.78749999999999998</v>
      </c>
      <c r="L32" s="18">
        <v>11.38</v>
      </c>
      <c r="M32" s="37">
        <f>(L32/E32)</f>
        <v>0.71125000000000005</v>
      </c>
      <c r="N32" s="18">
        <v>10.029999999999999</v>
      </c>
      <c r="O32" s="37">
        <f>(N32/E32)</f>
        <v>0.62687499999999996</v>
      </c>
      <c r="P32" s="18">
        <v>8.65</v>
      </c>
      <c r="Q32" s="37">
        <f t="shared" si="39"/>
        <v>0.54062500000000002</v>
      </c>
      <c r="R32" s="18">
        <v>7.22</v>
      </c>
      <c r="S32" s="37">
        <f t="shared" si="40"/>
        <v>0.45124999999999998</v>
      </c>
      <c r="T32" s="18">
        <v>5.45</v>
      </c>
      <c r="U32" s="36">
        <f>(T32/E32)</f>
        <v>0.34062500000000001</v>
      </c>
      <c r="V32" s="18">
        <v>3.28</v>
      </c>
      <c r="W32" s="37">
        <f>(V32/E32)</f>
        <v>0.20499999999999999</v>
      </c>
      <c r="X32" s="18">
        <v>1.61</v>
      </c>
      <c r="Y32" s="36">
        <f>(X32/E32)</f>
        <v>0.10062500000000001</v>
      </c>
      <c r="Z32" s="18">
        <v>0.56000000000000005</v>
      </c>
      <c r="AA32" s="37">
        <f>(Z32/E32)</f>
        <v>3.5000000000000003E-2</v>
      </c>
    </row>
    <row r="33" spans="1:27" x14ac:dyDescent="0.25">
      <c r="A33" t="s">
        <v>38</v>
      </c>
      <c r="C33" t="s">
        <v>75</v>
      </c>
      <c r="D33" s="18">
        <v>8.08</v>
      </c>
      <c r="E33">
        <v>16</v>
      </c>
      <c r="F33" s="20">
        <f>(D33/E33)</f>
        <v>0.505</v>
      </c>
      <c r="H33" s="18">
        <v>14.13</v>
      </c>
      <c r="I33" s="36">
        <f>(H33/E33)</f>
        <v>0.88312500000000005</v>
      </c>
      <c r="J33" s="18">
        <v>12.56</v>
      </c>
      <c r="K33" s="37">
        <f>(J33/E33)</f>
        <v>0.78500000000000003</v>
      </c>
      <c r="L33" s="18">
        <v>11.2</v>
      </c>
      <c r="M33" s="37">
        <f>(L33/E33)</f>
        <v>0.7</v>
      </c>
      <c r="N33" s="18">
        <v>9.7799999999999994</v>
      </c>
      <c r="O33" s="37">
        <f>(N33/E33)</f>
        <v>0.61124999999999996</v>
      </c>
      <c r="P33" s="18">
        <v>8.2100000000000009</v>
      </c>
      <c r="Q33" s="37">
        <f t="shared" si="39"/>
        <v>0.51312500000000005</v>
      </c>
      <c r="R33" s="18">
        <v>6.76</v>
      </c>
      <c r="S33" s="37">
        <f t="shared" si="40"/>
        <v>0.42249999999999999</v>
      </c>
      <c r="T33" s="18">
        <v>5.0199999999999996</v>
      </c>
      <c r="U33" s="36">
        <f>(T33/E33)</f>
        <v>0.31374999999999997</v>
      </c>
      <c r="V33" s="18">
        <v>3.28</v>
      </c>
      <c r="W33" s="37">
        <f>(V33/E33)</f>
        <v>0.20499999999999999</v>
      </c>
      <c r="X33" s="18">
        <v>1.79</v>
      </c>
      <c r="Y33" s="36">
        <f>(X33/E33)</f>
        <v>0.111875</v>
      </c>
      <c r="Z33" s="18">
        <v>0.76</v>
      </c>
      <c r="AA33" s="37">
        <f>(Z33/E33)</f>
        <v>4.7500000000000001E-2</v>
      </c>
    </row>
    <row r="34" spans="1:27" s="27" customFormat="1" hidden="1" x14ac:dyDescent="0.25">
      <c r="A34" s="27" t="s">
        <v>40</v>
      </c>
      <c r="D34" s="28">
        <v>1.18</v>
      </c>
      <c r="E34" s="27">
        <v>16</v>
      </c>
      <c r="F34" s="29">
        <f>(D34/E34)</f>
        <v>7.3749999999999996E-2</v>
      </c>
      <c r="H34" s="28">
        <v>13.75</v>
      </c>
      <c r="I34" s="39">
        <f>(H34/E34)</f>
        <v>0.859375</v>
      </c>
      <c r="J34" s="28">
        <v>12.42</v>
      </c>
      <c r="K34" s="40">
        <f>(J34/E34)</f>
        <v>0.77625</v>
      </c>
      <c r="L34" s="28">
        <v>11.63</v>
      </c>
      <c r="M34" s="40">
        <f>(L34/E34)</f>
        <v>0.72687500000000005</v>
      </c>
      <c r="N34" s="28">
        <v>9.5399999999999991</v>
      </c>
      <c r="O34" s="40">
        <f>(N34/E34)</f>
        <v>0.59624999999999995</v>
      </c>
      <c r="P34" s="28">
        <v>7.04</v>
      </c>
      <c r="Q34" s="40">
        <f t="shared" si="39"/>
        <v>0.44</v>
      </c>
      <c r="R34" s="28">
        <v>4.34</v>
      </c>
      <c r="S34" s="40">
        <f t="shared" si="40"/>
        <v>0.27124999999999999</v>
      </c>
      <c r="T34" s="28">
        <v>1.28</v>
      </c>
      <c r="U34" s="39">
        <f>(T34/E34)</f>
        <v>0.08</v>
      </c>
      <c r="V34" s="28">
        <v>0.25</v>
      </c>
      <c r="W34" s="40">
        <f>(V34/E34)</f>
        <v>1.5625E-2</v>
      </c>
      <c r="X34" s="28">
        <v>0.05</v>
      </c>
      <c r="Y34" s="39">
        <f>(X34/E34)</f>
        <v>3.1250000000000002E-3</v>
      </c>
      <c r="Z34" s="28">
        <v>0.01</v>
      </c>
      <c r="AA34" s="40">
        <f>(Z34/E34)</f>
        <v>6.2500000000000001E-4</v>
      </c>
    </row>
    <row r="35" spans="1:27" s="1" customFormat="1" x14ac:dyDescent="0.25">
      <c r="A35" s="30" t="s">
        <v>69</v>
      </c>
      <c r="B35" s="30"/>
      <c r="C35" s="30"/>
      <c r="D35" s="34">
        <f>SUM(D30+D31+(D32+D33)/2)</f>
        <v>14.71</v>
      </c>
      <c r="E35" s="38">
        <f>SUM(E30+E31+(E32+E33)/2)</f>
        <v>32</v>
      </c>
      <c r="F35" s="31">
        <f t="shared" ref="F35" si="41">(D35/E35)</f>
        <v>0.45968750000000003</v>
      </c>
      <c r="G35" s="30"/>
      <c r="H35" s="34">
        <f>SUM(H30+H31+(H32+H33)/2)</f>
        <v>27.664999999999999</v>
      </c>
      <c r="I35" s="33">
        <f t="shared" ref="I35" si="42">(H35/E35)</f>
        <v>0.86453124999999997</v>
      </c>
      <c r="J35" s="34">
        <f>SUM(J30+J31+(J32+J33)/2)</f>
        <v>24.45</v>
      </c>
      <c r="K35" s="35">
        <f t="shared" ref="K35" si="43">(J35/E35)</f>
        <v>0.76406249999999998</v>
      </c>
      <c r="L35" s="34">
        <f>SUM(L30+L31+(L32+L33)/2)</f>
        <v>21.759999999999998</v>
      </c>
      <c r="M35" s="35">
        <f t="shared" ref="M35" si="44">(L35/E35)</f>
        <v>0.67999999999999994</v>
      </c>
      <c r="N35" s="34">
        <f>SUM(N30+N31+(N32+N33)/2)</f>
        <v>18.884999999999998</v>
      </c>
      <c r="O35" s="35">
        <f t="shared" ref="O35" si="45">(N35/E35)</f>
        <v>0.59015624999999994</v>
      </c>
      <c r="P35" s="34">
        <f>SUM(P30+P31+(P32+P33)/2)</f>
        <v>15.87</v>
      </c>
      <c r="Q35" s="35">
        <f t="shared" ref="Q35" si="46">(P35/E35)</f>
        <v>0.49593749999999998</v>
      </c>
      <c r="R35" s="34">
        <f>SUM(R30+R31+(R32+R33)/2)</f>
        <v>12.940000000000001</v>
      </c>
      <c r="S35" s="35">
        <f t="shared" ref="S35" si="47">(R35/E35)</f>
        <v>0.40437500000000004</v>
      </c>
      <c r="T35" s="34">
        <f>SUM(T30+T31+(T32+T33)/2)</f>
        <v>9.4849999999999994</v>
      </c>
      <c r="U35" s="33">
        <f t="shared" ref="U35" si="48">(T35/E35)</f>
        <v>0.29640624999999998</v>
      </c>
      <c r="V35" s="34">
        <f>SUM(V30+V31+(V32+V33)/2)</f>
        <v>5.82</v>
      </c>
      <c r="W35" s="35">
        <f t="shared" ref="W35" si="49">(V35/E35)</f>
        <v>0.18187500000000001</v>
      </c>
      <c r="X35" s="34">
        <f>SUM(X30+X31+(X32+X33)/2)</f>
        <v>3.04</v>
      </c>
      <c r="Y35" s="33">
        <f t="shared" ref="Y35" si="50">(X35/E35)</f>
        <v>9.5000000000000001E-2</v>
      </c>
      <c r="Z35" s="34">
        <f>SUM(Z30+Z31+(Z32+Z33)/2)</f>
        <v>1.06</v>
      </c>
      <c r="AA35" s="35">
        <f t="shared" ref="AA35" si="51">(Z35/E35)</f>
        <v>3.3125000000000002E-2</v>
      </c>
    </row>
    <row r="36" spans="1:27" x14ac:dyDescent="0.25">
      <c r="T36" s="18"/>
      <c r="V36" s="18"/>
      <c r="X36" s="18"/>
      <c r="Z36" s="18"/>
    </row>
    <row r="37" spans="1:27" x14ac:dyDescent="0.25">
      <c r="A37" s="26" t="s">
        <v>64</v>
      </c>
      <c r="T37" s="18"/>
      <c r="V37" s="18"/>
      <c r="X37" s="18"/>
      <c r="Z37" s="18"/>
    </row>
    <row r="38" spans="1:27" x14ac:dyDescent="0.25">
      <c r="A38" s="19" t="s">
        <v>47</v>
      </c>
      <c r="T38" s="18"/>
      <c r="V38" s="18"/>
      <c r="X38" s="18"/>
      <c r="Z38" s="18"/>
    </row>
    <row r="39" spans="1:27" x14ac:dyDescent="0.25">
      <c r="A39" t="s">
        <v>6</v>
      </c>
      <c r="C39" t="s">
        <v>75</v>
      </c>
      <c r="D39" s="18">
        <v>4.26</v>
      </c>
      <c r="E39">
        <v>8</v>
      </c>
      <c r="F39" s="20">
        <f>(D39/E39)</f>
        <v>0.53249999999999997</v>
      </c>
      <c r="H39" s="18">
        <v>6.87</v>
      </c>
      <c r="I39" s="36">
        <f>(H39/E39)</f>
        <v>0.85875000000000001</v>
      </c>
      <c r="J39" s="18">
        <v>6.07</v>
      </c>
      <c r="K39" s="37">
        <f>(J39/E39)</f>
        <v>0.75875000000000004</v>
      </c>
      <c r="L39" s="18">
        <v>5.89</v>
      </c>
      <c r="M39" s="37">
        <f>(L39/E39)</f>
        <v>0.73624999999999996</v>
      </c>
      <c r="N39" s="18">
        <v>5.12</v>
      </c>
      <c r="O39" s="37">
        <f>(N39/E39)</f>
        <v>0.64</v>
      </c>
      <c r="P39" s="18">
        <v>4.4000000000000004</v>
      </c>
      <c r="Q39" s="37">
        <f>(P39/E39)</f>
        <v>0.55000000000000004</v>
      </c>
      <c r="R39" s="18">
        <v>3.7</v>
      </c>
      <c r="S39" s="37">
        <f>(R39/E39)</f>
        <v>0.46250000000000002</v>
      </c>
      <c r="T39" s="18">
        <v>2.83</v>
      </c>
      <c r="U39" s="36">
        <f>(T39/E39)</f>
        <v>0.35375000000000001</v>
      </c>
      <c r="V39" s="18">
        <v>1.41</v>
      </c>
      <c r="W39" s="37">
        <f>(V39/E39)</f>
        <v>0.17624999999999999</v>
      </c>
      <c r="X39" s="18">
        <v>0.72</v>
      </c>
      <c r="Y39" s="36">
        <f>(X39/E39)</f>
        <v>0.09</v>
      </c>
      <c r="Z39" s="18">
        <v>0.09</v>
      </c>
      <c r="AA39" s="37">
        <f>(Z39/E39)</f>
        <v>1.125E-2</v>
      </c>
    </row>
    <row r="40" spans="1:27" x14ac:dyDescent="0.25">
      <c r="A40" t="s">
        <v>23</v>
      </c>
      <c r="C40" t="s">
        <v>75</v>
      </c>
      <c r="D40" s="18">
        <v>4.08</v>
      </c>
      <c r="E40">
        <v>8</v>
      </c>
      <c r="F40" s="20">
        <f>(D40/E40)</f>
        <v>0.51</v>
      </c>
      <c r="H40" s="18">
        <v>6.33</v>
      </c>
      <c r="I40" s="36">
        <f>(H40/E40)</f>
        <v>0.79125000000000001</v>
      </c>
      <c r="J40" s="18">
        <v>5.63</v>
      </c>
      <c r="K40" s="37">
        <f>(J40/E40)</f>
        <v>0.70374999999999999</v>
      </c>
      <c r="L40" s="18">
        <v>5.21</v>
      </c>
      <c r="M40" s="37">
        <f>(L40/E40)</f>
        <v>0.65125</v>
      </c>
      <c r="N40" s="18">
        <v>4.8899999999999997</v>
      </c>
      <c r="O40" s="37">
        <f>(N40/E40)</f>
        <v>0.61124999999999996</v>
      </c>
      <c r="P40" s="18">
        <v>4.3</v>
      </c>
      <c r="Q40" s="37">
        <f>(P40/E40)</f>
        <v>0.53749999999999998</v>
      </c>
      <c r="R40" s="18">
        <v>3.65</v>
      </c>
      <c r="S40" s="37">
        <f>(R40/E40)</f>
        <v>0.45624999999999999</v>
      </c>
      <c r="T40" s="18">
        <v>3.06</v>
      </c>
      <c r="U40" s="36">
        <f>(T40/E40)</f>
        <v>0.38250000000000001</v>
      </c>
      <c r="V40" s="18">
        <v>1.59</v>
      </c>
      <c r="W40" s="37">
        <f>(V40/E40)</f>
        <v>0.19875000000000001</v>
      </c>
      <c r="X40" s="18">
        <v>0.91</v>
      </c>
      <c r="Y40" s="36">
        <f>(X40/E40)</f>
        <v>0.11375</v>
      </c>
      <c r="Z40" s="18">
        <v>0.04</v>
      </c>
      <c r="AA40" s="37">
        <f>(Z40/E40)</f>
        <v>5.0000000000000001E-3</v>
      </c>
    </row>
    <row r="41" spans="1:27" x14ac:dyDescent="0.25">
      <c r="A41" t="s">
        <v>61</v>
      </c>
      <c r="C41" t="s">
        <v>75</v>
      </c>
      <c r="D41" s="18">
        <v>3.6</v>
      </c>
      <c r="E41">
        <v>8</v>
      </c>
      <c r="F41" s="20">
        <f>(D41/E41)</f>
        <v>0.45</v>
      </c>
      <c r="H41" s="18">
        <v>6.26</v>
      </c>
      <c r="I41" s="36">
        <f>(H41/E41)</f>
        <v>0.78249999999999997</v>
      </c>
      <c r="J41" s="18">
        <v>5.22</v>
      </c>
      <c r="K41" s="37">
        <f>(J41/E41)</f>
        <v>0.65249999999999997</v>
      </c>
      <c r="L41" s="18">
        <v>4.6900000000000004</v>
      </c>
      <c r="M41" s="37">
        <f>(L41/E41)</f>
        <v>0.58625000000000005</v>
      </c>
      <c r="N41" s="18">
        <v>4.05</v>
      </c>
      <c r="O41" s="37">
        <f>(N41/E41)</f>
        <v>0.50624999999999998</v>
      </c>
      <c r="P41" s="18">
        <v>3.66</v>
      </c>
      <c r="Q41" s="37">
        <f>(P41/E41)</f>
        <v>0.45750000000000002</v>
      </c>
      <c r="R41" s="18">
        <v>3.05</v>
      </c>
      <c r="S41" s="37">
        <f>(R41/E41)</f>
        <v>0.38124999999999998</v>
      </c>
      <c r="T41" s="18">
        <v>2.56</v>
      </c>
      <c r="U41" s="36">
        <f>(T41/E41)</f>
        <v>0.32</v>
      </c>
      <c r="V41" s="18">
        <v>1.52</v>
      </c>
      <c r="W41" s="37">
        <f>(V41/E41)</f>
        <v>0.19</v>
      </c>
      <c r="X41" s="18">
        <v>0.66</v>
      </c>
      <c r="Y41" s="36">
        <f>(X41/E41)</f>
        <v>8.2500000000000004E-2</v>
      </c>
      <c r="Z41" s="18">
        <v>0.09</v>
      </c>
      <c r="AA41" s="37">
        <f>(Z41/E41)</f>
        <v>1.125E-2</v>
      </c>
    </row>
    <row r="42" spans="1:27" x14ac:dyDescent="0.25">
      <c r="A42" t="s">
        <v>62</v>
      </c>
      <c r="C42" t="s">
        <v>75</v>
      </c>
      <c r="D42" s="18">
        <v>3.4</v>
      </c>
      <c r="E42">
        <v>8</v>
      </c>
      <c r="F42" s="20">
        <f>(D42/E42)</f>
        <v>0.42499999999999999</v>
      </c>
      <c r="H42" s="18">
        <v>6.56</v>
      </c>
      <c r="I42" s="36">
        <f>(H42/E42)</f>
        <v>0.82</v>
      </c>
      <c r="J42" s="18">
        <v>5.29</v>
      </c>
      <c r="K42" s="37">
        <f>(J42/E42)</f>
        <v>0.66125</v>
      </c>
      <c r="L42" s="18">
        <v>4.6100000000000003</v>
      </c>
      <c r="M42" s="37">
        <f>(L42/E42)</f>
        <v>0.57625000000000004</v>
      </c>
      <c r="N42" s="18">
        <v>3.87</v>
      </c>
      <c r="O42" s="37">
        <f>(N42/E42)</f>
        <v>0.48375000000000001</v>
      </c>
      <c r="P42" s="18">
        <v>3.38</v>
      </c>
      <c r="Q42" s="37">
        <f>(P42/E42)</f>
        <v>0.42249999999999999</v>
      </c>
      <c r="R42" s="18">
        <v>2.85</v>
      </c>
      <c r="S42" s="37">
        <f>(R42/E42)</f>
        <v>0.35625000000000001</v>
      </c>
      <c r="T42" s="18">
        <v>1.81</v>
      </c>
      <c r="U42" s="36">
        <f>(T42/E42)</f>
        <v>0.22625000000000001</v>
      </c>
      <c r="V42" s="18">
        <v>1.03</v>
      </c>
      <c r="W42" s="37">
        <f>(V42/E42)</f>
        <v>0.12875</v>
      </c>
      <c r="X42" s="18">
        <v>0.38</v>
      </c>
      <c r="Y42" s="36">
        <f>(X42/E42)</f>
        <v>4.7500000000000001E-2</v>
      </c>
      <c r="Z42" s="18">
        <v>0.04</v>
      </c>
      <c r="AA42" s="37">
        <f>(Z42/E42)</f>
        <v>5.0000000000000001E-3</v>
      </c>
    </row>
    <row r="43" spans="1:27" s="1" customFormat="1" x14ac:dyDescent="0.25">
      <c r="A43" s="30" t="s">
        <v>67</v>
      </c>
      <c r="B43" s="30"/>
      <c r="C43" s="30"/>
      <c r="D43" s="34">
        <f>SUM(D39:D42)</f>
        <v>15.34</v>
      </c>
      <c r="E43" s="38">
        <f>SUM(E39:E42)</f>
        <v>32</v>
      </c>
      <c r="F43" s="31">
        <f t="shared" ref="F43" si="52">(D43/E43)</f>
        <v>0.479375</v>
      </c>
      <c r="G43" s="30"/>
      <c r="H43" s="34">
        <f>SUM(H39:H42)</f>
        <v>26.02</v>
      </c>
      <c r="I43" s="33">
        <f t="shared" ref="I43" si="53">(H43/E43)</f>
        <v>0.81312499999999999</v>
      </c>
      <c r="J43" s="34">
        <f>SUM(J39:J42)</f>
        <v>22.209999999999997</v>
      </c>
      <c r="K43" s="35">
        <f t="shared" ref="K43" si="54">(J43/E43)</f>
        <v>0.69406249999999992</v>
      </c>
      <c r="L43" s="34">
        <f>SUM(L39:L42)</f>
        <v>20.399999999999999</v>
      </c>
      <c r="M43" s="35">
        <f t="shared" ref="M43" si="55">(L43/E43)</f>
        <v>0.63749999999999996</v>
      </c>
      <c r="N43" s="34">
        <f>SUM(N39:N42)</f>
        <v>17.93</v>
      </c>
      <c r="O43" s="35">
        <f t="shared" ref="O43" si="56">(N43/E43)</f>
        <v>0.56031249999999999</v>
      </c>
      <c r="P43" s="34">
        <f>SUM(P39:P42)</f>
        <v>15.739999999999998</v>
      </c>
      <c r="Q43" s="35">
        <f t="shared" ref="Q43" si="57">(P43/E43)</f>
        <v>0.49187499999999995</v>
      </c>
      <c r="R43" s="34">
        <f>SUM(R39:R42)</f>
        <v>13.249999999999998</v>
      </c>
      <c r="S43" s="35">
        <f t="shared" ref="S43" si="58">(R43/E43)</f>
        <v>0.41406249999999994</v>
      </c>
      <c r="T43" s="34">
        <f>SUM(T39:T42)</f>
        <v>10.260000000000002</v>
      </c>
      <c r="U43" s="33">
        <f t="shared" ref="U43" si="59">(T43/E43)</f>
        <v>0.32062500000000005</v>
      </c>
      <c r="V43" s="34">
        <f>SUM(V39:V42)</f>
        <v>5.55</v>
      </c>
      <c r="W43" s="35">
        <f t="shared" ref="W43" si="60">(V43/E43)</f>
        <v>0.17343749999999999</v>
      </c>
      <c r="X43" s="34">
        <f>SUM(X39:X42)</f>
        <v>2.67</v>
      </c>
      <c r="Y43" s="33">
        <f t="shared" ref="Y43" si="61">(X43/E43)</f>
        <v>8.3437499999999998E-2</v>
      </c>
      <c r="Z43" s="34">
        <f>SUM(Z39:Z42)</f>
        <v>0.26</v>
      </c>
      <c r="AA43" s="35">
        <f t="shared" ref="AA43" si="62">(Z43/E43)</f>
        <v>8.1250000000000003E-3</v>
      </c>
    </row>
    <row r="44" spans="1:27" x14ac:dyDescent="0.25">
      <c r="T44" s="18"/>
      <c r="V44" s="18"/>
      <c r="X44" s="18"/>
      <c r="Z44" s="18"/>
    </row>
    <row r="45" spans="1:27" x14ac:dyDescent="0.25">
      <c r="A45" s="19" t="s">
        <v>48</v>
      </c>
      <c r="T45" s="18"/>
      <c r="V45" s="18"/>
      <c r="X45" s="18"/>
      <c r="Z45" s="18"/>
    </row>
    <row r="46" spans="1:27" x14ac:dyDescent="0.25">
      <c r="A46" t="s">
        <v>6</v>
      </c>
      <c r="C46" t="s">
        <v>75</v>
      </c>
      <c r="D46" s="18">
        <v>2.71</v>
      </c>
      <c r="E46">
        <v>8</v>
      </c>
      <c r="F46" s="20">
        <f>(D46/E46)</f>
        <v>0.33875</v>
      </c>
      <c r="H46" s="18">
        <v>6.62</v>
      </c>
      <c r="I46" s="36">
        <f>(H46/E46)</f>
        <v>0.82750000000000001</v>
      </c>
      <c r="J46" s="18">
        <v>5.46</v>
      </c>
      <c r="K46" s="37">
        <f>(J46/E46)</f>
        <v>0.6825</v>
      </c>
      <c r="L46" s="18">
        <v>4.72</v>
      </c>
      <c r="M46" s="37">
        <f>(L46/E46)</f>
        <v>0.59</v>
      </c>
      <c r="N46" s="18">
        <v>3.97</v>
      </c>
      <c r="O46" s="37">
        <f>(N46/E46)</f>
        <v>0.49625000000000002</v>
      </c>
      <c r="P46" s="18">
        <v>3.18</v>
      </c>
      <c r="Q46" s="37">
        <f>(P46/E46)</f>
        <v>0.39750000000000002</v>
      </c>
      <c r="R46" s="18">
        <v>2.54</v>
      </c>
      <c r="S46" s="37">
        <f>(R46/E46)</f>
        <v>0.3175</v>
      </c>
      <c r="T46" s="18">
        <v>1.63</v>
      </c>
      <c r="U46" s="36">
        <f>(T46/E46)</f>
        <v>0.20374999999999999</v>
      </c>
      <c r="V46" s="18">
        <v>0.99</v>
      </c>
      <c r="W46" s="37">
        <f>(V46/E46)</f>
        <v>0.12375</v>
      </c>
      <c r="X46" s="18">
        <v>0.47</v>
      </c>
      <c r="Y46" s="36">
        <f>(X46/E46)</f>
        <v>5.8749999999999997E-2</v>
      </c>
      <c r="Z46" s="18">
        <v>0.09</v>
      </c>
      <c r="AA46" s="37">
        <f>(Z46/E46)</f>
        <v>1.125E-2</v>
      </c>
    </row>
    <row r="47" spans="1:27" x14ac:dyDescent="0.25">
      <c r="A47" t="s">
        <v>23</v>
      </c>
      <c r="C47" t="s">
        <v>75</v>
      </c>
      <c r="D47" s="18">
        <v>2.71</v>
      </c>
      <c r="E47">
        <v>8</v>
      </c>
      <c r="F47" s="20">
        <f>(D47/E47)</f>
        <v>0.33875</v>
      </c>
      <c r="H47" s="18">
        <v>7.14</v>
      </c>
      <c r="I47" s="36">
        <f>(H47/E47)</f>
        <v>0.89249999999999996</v>
      </c>
      <c r="J47" s="18">
        <v>6.1</v>
      </c>
      <c r="K47" s="37">
        <f>(J47/E47)</f>
        <v>0.76249999999999996</v>
      </c>
      <c r="L47" s="18">
        <v>4.79</v>
      </c>
      <c r="M47" s="37">
        <f>(L47/E47)</f>
        <v>0.59875</v>
      </c>
      <c r="N47" s="18">
        <v>4.17</v>
      </c>
      <c r="O47" s="37">
        <f>(N47/E47)</f>
        <v>0.52124999999999999</v>
      </c>
      <c r="P47" s="18">
        <v>3.31</v>
      </c>
      <c r="Q47" s="37">
        <f>(P47/E47)</f>
        <v>0.41375000000000001</v>
      </c>
      <c r="R47" s="18">
        <v>2.35</v>
      </c>
      <c r="S47" s="37">
        <f>(R47/E47)</f>
        <v>0.29375000000000001</v>
      </c>
      <c r="T47" s="18">
        <v>1.47</v>
      </c>
      <c r="U47" s="36">
        <f>(T47/E47)</f>
        <v>0.18375</v>
      </c>
      <c r="V47" s="18">
        <v>0.63</v>
      </c>
      <c r="W47" s="37">
        <f>(V47/E47)</f>
        <v>7.8750000000000001E-2</v>
      </c>
      <c r="X47" s="18">
        <v>0.32</v>
      </c>
      <c r="Y47" s="36">
        <f>(X47/E47)</f>
        <v>0.04</v>
      </c>
      <c r="Z47" s="18">
        <v>0.12</v>
      </c>
      <c r="AA47" s="37">
        <f>(Z47/E47)</f>
        <v>1.4999999999999999E-2</v>
      </c>
    </row>
    <row r="48" spans="1:27" x14ac:dyDescent="0.25">
      <c r="A48" t="s">
        <v>61</v>
      </c>
      <c r="C48" t="s">
        <v>75</v>
      </c>
      <c r="D48" s="18">
        <v>2.59</v>
      </c>
      <c r="E48">
        <v>8</v>
      </c>
      <c r="F48" s="20">
        <f>(D48/E48)</f>
        <v>0.32374999999999998</v>
      </c>
      <c r="H48" s="18">
        <v>6.7</v>
      </c>
      <c r="I48" s="36">
        <f>(H48/E48)</f>
        <v>0.83750000000000002</v>
      </c>
      <c r="J48" s="18">
        <v>5.65</v>
      </c>
      <c r="K48" s="37">
        <f>(J48/E48)</f>
        <v>0.70625000000000004</v>
      </c>
      <c r="L48" s="18">
        <v>4.58</v>
      </c>
      <c r="M48" s="37">
        <f>(L48/E48)</f>
        <v>0.57250000000000001</v>
      </c>
      <c r="N48" s="18">
        <v>3.82</v>
      </c>
      <c r="O48" s="37">
        <f>(N48/E48)</f>
        <v>0.47749999999999998</v>
      </c>
      <c r="P48" s="18">
        <v>3.11</v>
      </c>
      <c r="Q48" s="37">
        <f>(P48/E48)</f>
        <v>0.38874999999999998</v>
      </c>
      <c r="R48" s="18">
        <v>2.21</v>
      </c>
      <c r="S48" s="37">
        <f>(R48/E48)</f>
        <v>0.27625</v>
      </c>
      <c r="T48" s="18">
        <v>1.58</v>
      </c>
      <c r="U48" s="36">
        <f>(T48/E48)</f>
        <v>0.19750000000000001</v>
      </c>
      <c r="V48" s="18">
        <v>0.73</v>
      </c>
      <c r="W48" s="37">
        <f>(V48/E48)</f>
        <v>9.1249999999999998E-2</v>
      </c>
      <c r="X48" s="18">
        <v>0.34</v>
      </c>
      <c r="Y48" s="36">
        <f>(X48/E48)</f>
        <v>4.2500000000000003E-2</v>
      </c>
      <c r="Z48" s="18">
        <v>0</v>
      </c>
      <c r="AA48" s="37">
        <f>(Z48/E48)</f>
        <v>0</v>
      </c>
    </row>
    <row r="49" spans="1:27" x14ac:dyDescent="0.25">
      <c r="A49" t="s">
        <v>62</v>
      </c>
      <c r="C49" t="s">
        <v>75</v>
      </c>
      <c r="D49" s="18">
        <v>2.29</v>
      </c>
      <c r="E49">
        <v>8</v>
      </c>
      <c r="F49" s="20">
        <f>(D49/E49)</f>
        <v>0.28625</v>
      </c>
      <c r="H49" s="18">
        <v>6.84</v>
      </c>
      <c r="I49" s="36">
        <f>(H49/E49)</f>
        <v>0.85499999999999998</v>
      </c>
      <c r="J49" s="18">
        <v>5.52</v>
      </c>
      <c r="K49" s="37">
        <f>(J49/E49)</f>
        <v>0.69</v>
      </c>
      <c r="L49" s="18">
        <v>4.54</v>
      </c>
      <c r="M49" s="37">
        <f>(L49/E49)</f>
        <v>0.5675</v>
      </c>
      <c r="N49" s="18">
        <v>3.4</v>
      </c>
      <c r="O49" s="37">
        <f>(N49/E49)</f>
        <v>0.42499999999999999</v>
      </c>
      <c r="P49" s="18">
        <v>2.69</v>
      </c>
      <c r="Q49" s="37">
        <f>(P49/E49)</f>
        <v>0.33624999999999999</v>
      </c>
      <c r="R49" s="18">
        <v>1.87</v>
      </c>
      <c r="S49" s="37">
        <f>(R49/E49)</f>
        <v>0.23375000000000001</v>
      </c>
      <c r="T49" s="18">
        <v>1.1299999999999999</v>
      </c>
      <c r="U49" s="36">
        <f>(T49/E49)</f>
        <v>0.14124999999999999</v>
      </c>
      <c r="V49" s="18">
        <v>0.43</v>
      </c>
      <c r="W49" s="37">
        <f>(V49/E49)</f>
        <v>5.3749999999999999E-2</v>
      </c>
      <c r="X49" s="18">
        <v>0.11</v>
      </c>
      <c r="Y49" s="36">
        <f>(X49/E49)</f>
        <v>1.375E-2</v>
      </c>
      <c r="Z49" s="18">
        <v>0</v>
      </c>
      <c r="AA49" s="37">
        <f>(Z49/E49)</f>
        <v>0</v>
      </c>
    </row>
    <row r="50" spans="1:27" s="1" customFormat="1" x14ac:dyDescent="0.25">
      <c r="A50" s="30" t="s">
        <v>67</v>
      </c>
      <c r="B50" s="30"/>
      <c r="C50" s="30"/>
      <c r="D50" s="34">
        <f>SUM(D46:D49)</f>
        <v>10.3</v>
      </c>
      <c r="E50" s="38">
        <f>SUM(E46:E49)</f>
        <v>32</v>
      </c>
      <c r="F50" s="31">
        <f t="shared" ref="F50" si="63">(D50/E50)</f>
        <v>0.32187500000000002</v>
      </c>
      <c r="G50" s="30"/>
      <c r="H50" s="34">
        <f>SUM(H46:H49)</f>
        <v>27.3</v>
      </c>
      <c r="I50" s="33">
        <f t="shared" ref="I50" si="64">(H50/E50)</f>
        <v>0.85312500000000002</v>
      </c>
      <c r="J50" s="34">
        <f>SUM(J46:J49)</f>
        <v>22.73</v>
      </c>
      <c r="K50" s="35">
        <f t="shared" ref="K50" si="65">(J50/E50)</f>
        <v>0.71031250000000001</v>
      </c>
      <c r="L50" s="34">
        <f>SUM(L46:L49)</f>
        <v>18.63</v>
      </c>
      <c r="M50" s="35">
        <f t="shared" ref="M50" si="66">(L50/E50)</f>
        <v>0.58218749999999997</v>
      </c>
      <c r="N50" s="34">
        <f>SUM(N46:N49)</f>
        <v>15.360000000000001</v>
      </c>
      <c r="O50" s="35">
        <f t="shared" ref="O50" si="67">(N50/E50)</f>
        <v>0.48000000000000004</v>
      </c>
      <c r="P50" s="34">
        <f>SUM(P46:P49)</f>
        <v>12.29</v>
      </c>
      <c r="Q50" s="35">
        <f t="shared" ref="Q50" si="68">(P50/E50)</f>
        <v>0.38406249999999997</v>
      </c>
      <c r="R50" s="34">
        <f>SUM(R46:R49)</f>
        <v>8.9700000000000006</v>
      </c>
      <c r="S50" s="35">
        <f t="shared" ref="S50" si="69">(R50/E50)</f>
        <v>0.28031250000000002</v>
      </c>
      <c r="T50" s="34">
        <f>SUM(T46:T49)</f>
        <v>5.81</v>
      </c>
      <c r="U50" s="33">
        <f t="shared" ref="U50" si="70">(T50/E50)</f>
        <v>0.18156249999999999</v>
      </c>
      <c r="V50" s="34">
        <f>SUM(V46:V49)</f>
        <v>2.7800000000000002</v>
      </c>
      <c r="W50" s="35">
        <f t="shared" ref="W50" si="71">(V50/E50)</f>
        <v>8.6875000000000008E-2</v>
      </c>
      <c r="X50" s="34">
        <f>SUM(X46:X49)</f>
        <v>1.2400000000000002</v>
      </c>
      <c r="Y50" s="33">
        <f t="shared" ref="Y50" si="72">(X50/E50)</f>
        <v>3.8750000000000007E-2</v>
      </c>
      <c r="Z50" s="34">
        <f>SUM(Z46:Z49)</f>
        <v>0.21</v>
      </c>
      <c r="AA50" s="35">
        <f t="shared" ref="AA50" si="73">(Z50/E50)</f>
        <v>6.5624999999999998E-3</v>
      </c>
    </row>
    <row r="51" spans="1:27" x14ac:dyDescent="0.25">
      <c r="T51" s="18"/>
      <c r="V51" s="18"/>
      <c r="X51" s="18"/>
      <c r="Z51" s="18"/>
    </row>
    <row r="52" spans="1:27" x14ac:dyDescent="0.25">
      <c r="A52" s="19" t="s">
        <v>49</v>
      </c>
      <c r="T52" s="18"/>
      <c r="V52" s="18"/>
      <c r="X52" s="18"/>
      <c r="Z52" s="18"/>
    </row>
    <row r="53" spans="1:27" x14ac:dyDescent="0.25">
      <c r="A53" t="s">
        <v>6</v>
      </c>
      <c r="C53" t="s">
        <v>75</v>
      </c>
      <c r="D53" s="18">
        <v>2.39</v>
      </c>
      <c r="E53">
        <v>8</v>
      </c>
      <c r="F53" s="20">
        <f>(D53/E53)</f>
        <v>0.29875000000000002</v>
      </c>
      <c r="H53" s="18">
        <v>6.2</v>
      </c>
      <c r="I53" s="36">
        <f>(H53/E53)</f>
        <v>0.77500000000000002</v>
      </c>
      <c r="J53" s="18">
        <v>4.92</v>
      </c>
      <c r="K53" s="37">
        <f>(J53/E53)</f>
        <v>0.61499999999999999</v>
      </c>
      <c r="L53" s="18">
        <v>4.04</v>
      </c>
      <c r="M53" s="37">
        <f>(L53/E53)</f>
        <v>0.505</v>
      </c>
      <c r="N53" s="18">
        <v>3.25</v>
      </c>
      <c r="O53" s="37">
        <f>(N53/E53)</f>
        <v>0.40625</v>
      </c>
      <c r="P53" s="18">
        <v>2.64</v>
      </c>
      <c r="Q53" s="37">
        <f>(P53/E53)</f>
        <v>0.33</v>
      </c>
      <c r="R53" s="18">
        <v>2.09</v>
      </c>
      <c r="S53" s="37">
        <f>(R53/E53)</f>
        <v>0.26124999999999998</v>
      </c>
      <c r="T53" s="18">
        <v>1.48</v>
      </c>
      <c r="U53" s="36">
        <f>(T53/E53)</f>
        <v>0.185</v>
      </c>
      <c r="V53" s="18">
        <v>0.81</v>
      </c>
      <c r="W53" s="37">
        <f>(V53/E53)</f>
        <v>0.10125000000000001</v>
      </c>
      <c r="X53" s="18">
        <v>0.37</v>
      </c>
      <c r="Y53" s="36">
        <f>(X53/E53)</f>
        <v>4.6249999999999999E-2</v>
      </c>
      <c r="Z53" s="18">
        <v>0.09</v>
      </c>
      <c r="AA53" s="37">
        <f>(Z53/E53)</f>
        <v>1.125E-2</v>
      </c>
    </row>
    <row r="54" spans="1:27" x14ac:dyDescent="0.25">
      <c r="A54" t="s">
        <v>23</v>
      </c>
      <c r="C54" t="s">
        <v>75</v>
      </c>
      <c r="D54" s="18">
        <v>2.6</v>
      </c>
      <c r="E54">
        <v>8</v>
      </c>
      <c r="F54" s="20">
        <f>(D54/E54)</f>
        <v>0.32500000000000001</v>
      </c>
      <c r="H54" s="18">
        <v>6.21</v>
      </c>
      <c r="I54" s="36">
        <f>(H54/E54)</f>
        <v>0.77625</v>
      </c>
      <c r="J54" s="18">
        <v>5.28</v>
      </c>
      <c r="K54" s="37">
        <f>(J54/E54)</f>
        <v>0.66</v>
      </c>
      <c r="L54" s="18">
        <v>4.54</v>
      </c>
      <c r="M54" s="37">
        <f>(L54/E54)</f>
        <v>0.5675</v>
      </c>
      <c r="N54" s="18">
        <v>3.82</v>
      </c>
      <c r="O54" s="37">
        <f>(N54/E54)</f>
        <v>0.47749999999999998</v>
      </c>
      <c r="P54" s="18">
        <v>3.03</v>
      </c>
      <c r="Q54" s="37">
        <f>(P54/E54)</f>
        <v>0.37874999999999998</v>
      </c>
      <c r="R54" s="18">
        <v>2.27</v>
      </c>
      <c r="S54" s="37">
        <f>(R54/E54)</f>
        <v>0.28375</v>
      </c>
      <c r="T54" s="18">
        <v>1.52</v>
      </c>
      <c r="U54" s="36">
        <f>(T54/E54)</f>
        <v>0.19</v>
      </c>
      <c r="V54" s="18">
        <v>0.79</v>
      </c>
      <c r="W54" s="37">
        <f>(V54/E54)</f>
        <v>9.8750000000000004E-2</v>
      </c>
      <c r="X54" s="18">
        <v>0.3</v>
      </c>
      <c r="Y54" s="36">
        <f>(X54/E54)</f>
        <v>3.7499999999999999E-2</v>
      </c>
      <c r="Z54" s="18">
        <v>0.05</v>
      </c>
      <c r="AA54" s="37">
        <f>(Z54/E54)</f>
        <v>6.2500000000000003E-3</v>
      </c>
    </row>
    <row r="55" spans="1:27" x14ac:dyDescent="0.25">
      <c r="A55" t="s">
        <v>61</v>
      </c>
      <c r="C55" t="s">
        <v>75</v>
      </c>
      <c r="D55" s="18">
        <v>3.32</v>
      </c>
      <c r="E55">
        <v>8</v>
      </c>
      <c r="F55" s="20">
        <f>(D55/E55)</f>
        <v>0.41499999999999998</v>
      </c>
      <c r="H55" s="18">
        <v>6.5</v>
      </c>
      <c r="I55" s="36">
        <f>(H55/E55)</f>
        <v>0.8125</v>
      </c>
      <c r="J55" s="18">
        <v>5.6</v>
      </c>
      <c r="K55" s="37">
        <f>(J55/E55)</f>
        <v>0.7</v>
      </c>
      <c r="L55" s="18">
        <v>4.9000000000000004</v>
      </c>
      <c r="M55" s="37">
        <f>(L55/E55)</f>
        <v>0.61250000000000004</v>
      </c>
      <c r="N55" s="18">
        <v>4.28</v>
      </c>
      <c r="O55" s="37">
        <f>(N55/E55)</f>
        <v>0.53500000000000003</v>
      </c>
      <c r="P55" s="18">
        <v>3.7</v>
      </c>
      <c r="Q55" s="37">
        <f>(P55/E55)</f>
        <v>0.46250000000000002</v>
      </c>
      <c r="R55" s="18">
        <v>3.16</v>
      </c>
      <c r="S55" s="37">
        <f>(R55/E55)</f>
        <v>0.39500000000000002</v>
      </c>
      <c r="T55" s="18">
        <v>2.5499999999999998</v>
      </c>
      <c r="U55" s="36">
        <f>(T55/E55)</f>
        <v>0.31874999999999998</v>
      </c>
      <c r="V55" s="18">
        <v>1.9</v>
      </c>
      <c r="W55" s="37">
        <f>(V55/E55)</f>
        <v>0.23749999999999999</v>
      </c>
      <c r="X55" s="18">
        <v>1.1399999999999999</v>
      </c>
      <c r="Y55" s="36">
        <f>(X55/E55)</f>
        <v>0.14249999999999999</v>
      </c>
      <c r="Z55" s="18">
        <v>0.32</v>
      </c>
      <c r="AA55" s="37">
        <f>(Z55/E55)</f>
        <v>0.04</v>
      </c>
    </row>
    <row r="56" spans="1:27" x14ac:dyDescent="0.25">
      <c r="A56" t="s">
        <v>62</v>
      </c>
      <c r="C56" t="s">
        <v>75</v>
      </c>
      <c r="D56" s="18">
        <v>2.85</v>
      </c>
      <c r="E56">
        <v>8</v>
      </c>
      <c r="F56" s="20">
        <f>(D56/E56)</f>
        <v>0.35625000000000001</v>
      </c>
      <c r="H56" s="18">
        <v>6.49</v>
      </c>
      <c r="I56" s="36">
        <f>(H56/E56)</f>
        <v>0.81125000000000003</v>
      </c>
      <c r="J56" s="18">
        <v>5.6</v>
      </c>
      <c r="K56" s="37">
        <f>(J56/E56)</f>
        <v>0.7</v>
      </c>
      <c r="L56" s="18">
        <v>4.8</v>
      </c>
      <c r="M56" s="37">
        <f>(L56/E56)</f>
        <v>0.6</v>
      </c>
      <c r="N56" s="18">
        <v>4.07</v>
      </c>
      <c r="O56" s="37">
        <f>(N56/E56)</f>
        <v>0.50875000000000004</v>
      </c>
      <c r="P56" s="18">
        <v>3.3</v>
      </c>
      <c r="Q56" s="37">
        <f>(P56/E56)</f>
        <v>0.41249999999999998</v>
      </c>
      <c r="R56" s="18">
        <v>2.58</v>
      </c>
      <c r="S56" s="37">
        <f>(R56/E56)</f>
        <v>0.32250000000000001</v>
      </c>
      <c r="T56" s="18">
        <v>1.79</v>
      </c>
      <c r="U56" s="36">
        <f>(T56/E56)</f>
        <v>0.22375</v>
      </c>
      <c r="V56" s="18">
        <v>0.99</v>
      </c>
      <c r="W56" s="37">
        <f>(V56/E56)</f>
        <v>0.12375</v>
      </c>
      <c r="X56" s="18">
        <v>0.4</v>
      </c>
      <c r="Y56" s="36">
        <f>(X56/E56)</f>
        <v>0.05</v>
      </c>
      <c r="Z56" s="18">
        <v>0.06</v>
      </c>
      <c r="AA56" s="37">
        <f>(Z56/E56)</f>
        <v>7.4999999999999997E-3</v>
      </c>
    </row>
    <row r="57" spans="1:27" s="1" customFormat="1" x14ac:dyDescent="0.25">
      <c r="A57" s="30" t="s">
        <v>67</v>
      </c>
      <c r="B57" s="30"/>
      <c r="C57" s="30"/>
      <c r="D57" s="34">
        <f>SUM(D53:D56)</f>
        <v>11.16</v>
      </c>
      <c r="E57" s="38">
        <f>SUM(E53:E56)</f>
        <v>32</v>
      </c>
      <c r="F57" s="31">
        <f t="shared" ref="F57" si="74">(D57/E57)</f>
        <v>0.34875</v>
      </c>
      <c r="G57" s="30"/>
      <c r="H57" s="34">
        <f>SUM(H53:H56)</f>
        <v>25.4</v>
      </c>
      <c r="I57" s="33">
        <f t="shared" ref="I57" si="75">(H57/E57)</f>
        <v>0.79374999999999996</v>
      </c>
      <c r="J57" s="34">
        <f>SUM(J53:J56)</f>
        <v>21.4</v>
      </c>
      <c r="K57" s="35">
        <f t="shared" ref="K57" si="76">(J57/E57)</f>
        <v>0.66874999999999996</v>
      </c>
      <c r="L57" s="34">
        <f>SUM(L53:L56)</f>
        <v>18.28</v>
      </c>
      <c r="M57" s="35">
        <f t="shared" ref="M57" si="77">(L57/E57)</f>
        <v>0.57125000000000004</v>
      </c>
      <c r="N57" s="34">
        <f>SUM(N53:N56)</f>
        <v>15.420000000000002</v>
      </c>
      <c r="O57" s="35">
        <f t="shared" ref="O57" si="78">(N57/E57)</f>
        <v>0.48187500000000005</v>
      </c>
      <c r="P57" s="34">
        <f>SUM(P53:P56)</f>
        <v>12.670000000000002</v>
      </c>
      <c r="Q57" s="35">
        <f t="shared" ref="Q57" si="79">(P57/E57)</f>
        <v>0.39593750000000005</v>
      </c>
      <c r="R57" s="34">
        <f>SUM(R53:R56)</f>
        <v>10.1</v>
      </c>
      <c r="S57" s="35">
        <f t="shared" ref="S57" si="80">(R57/E57)</f>
        <v>0.31562499999999999</v>
      </c>
      <c r="T57" s="34">
        <f>SUM(T53:T56)</f>
        <v>7.34</v>
      </c>
      <c r="U57" s="33">
        <f t="shared" ref="U57" si="81">(T57/E57)</f>
        <v>0.229375</v>
      </c>
      <c r="V57" s="34">
        <f>SUM(V53:V56)</f>
        <v>4.49</v>
      </c>
      <c r="W57" s="35">
        <f t="shared" ref="W57" si="82">(V57/E57)</f>
        <v>0.14031250000000001</v>
      </c>
      <c r="X57" s="34">
        <f>SUM(X53:X56)</f>
        <v>2.21</v>
      </c>
      <c r="Y57" s="33">
        <f t="shared" ref="Y57" si="83">(X57/E57)</f>
        <v>6.9062499999999999E-2</v>
      </c>
      <c r="Z57" s="34">
        <f>SUM(Z53:Z56)</f>
        <v>0.52</v>
      </c>
      <c r="AA57" s="35">
        <f t="shared" ref="AA57" si="84">(Z57/E57)</f>
        <v>1.6250000000000001E-2</v>
      </c>
    </row>
    <row r="58" spans="1:27" x14ac:dyDescent="0.25">
      <c r="T58" s="18"/>
      <c r="V58" s="18"/>
      <c r="X58" s="18"/>
      <c r="Z58" s="18"/>
    </row>
    <row r="59" spans="1:27" x14ac:dyDescent="0.25">
      <c r="A59" s="19" t="s">
        <v>50</v>
      </c>
      <c r="T59" s="18"/>
      <c r="V59" s="18"/>
      <c r="X59" s="18"/>
      <c r="Z59" s="18"/>
    </row>
    <row r="60" spans="1:27" x14ac:dyDescent="0.25">
      <c r="A60" t="s">
        <v>6</v>
      </c>
      <c r="B60" t="s">
        <v>51</v>
      </c>
      <c r="C60" t="s">
        <v>75</v>
      </c>
      <c r="D60" s="18">
        <v>4.01</v>
      </c>
      <c r="E60">
        <v>8</v>
      </c>
      <c r="F60" s="20">
        <f>(D60/E60)</f>
        <v>0.50124999999999997</v>
      </c>
      <c r="H60" s="18">
        <v>7.42</v>
      </c>
      <c r="I60" s="36">
        <f>(H60/E60)</f>
        <v>0.92749999999999999</v>
      </c>
      <c r="J60" s="18">
        <v>6.82</v>
      </c>
      <c r="K60" s="37">
        <f>(J60/E60)</f>
        <v>0.85250000000000004</v>
      </c>
      <c r="L60" s="18">
        <v>6.17</v>
      </c>
      <c r="M60" s="37">
        <f>(L60/E60)</f>
        <v>0.77124999999999999</v>
      </c>
      <c r="N60" s="18">
        <v>5.37</v>
      </c>
      <c r="O60" s="37">
        <f>(N60/E60)</f>
        <v>0.67125000000000001</v>
      </c>
      <c r="P60" s="18">
        <v>4.43</v>
      </c>
      <c r="Q60" s="37">
        <f>(P60/E60)</f>
        <v>0.55374999999999996</v>
      </c>
      <c r="R60" s="18">
        <v>3.5</v>
      </c>
      <c r="S60" s="37">
        <f>(R60/E60)</f>
        <v>0.4375</v>
      </c>
      <c r="T60" s="18">
        <v>2.38</v>
      </c>
      <c r="U60" s="36">
        <f>(T60/E60)</f>
        <v>0.29749999999999999</v>
      </c>
      <c r="V60" s="18">
        <v>1.37</v>
      </c>
      <c r="W60" s="37">
        <f>(V60/E60)</f>
        <v>0.17125000000000001</v>
      </c>
      <c r="X60" s="18">
        <v>0.68</v>
      </c>
      <c r="Y60" s="36">
        <f>(X60/E60)</f>
        <v>8.5000000000000006E-2</v>
      </c>
      <c r="Z60" s="18">
        <v>0.2</v>
      </c>
      <c r="AA60" s="37">
        <f>(Z60/E60)</f>
        <v>2.5000000000000001E-2</v>
      </c>
    </row>
    <row r="61" spans="1:27" x14ac:dyDescent="0.25">
      <c r="A61" t="s">
        <v>23</v>
      </c>
      <c r="B61" t="s">
        <v>52</v>
      </c>
      <c r="C61" t="s">
        <v>75</v>
      </c>
      <c r="D61" s="18">
        <v>3.92</v>
      </c>
      <c r="E61">
        <v>8</v>
      </c>
      <c r="F61" s="20">
        <f>(D61/E61)</f>
        <v>0.49</v>
      </c>
      <c r="H61" s="18">
        <v>7.45</v>
      </c>
      <c r="I61" s="36">
        <f>(H61/E61)</f>
        <v>0.93125000000000002</v>
      </c>
      <c r="J61" s="18">
        <v>6.87</v>
      </c>
      <c r="K61" s="37">
        <f>(J61/E61)</f>
        <v>0.85875000000000001</v>
      </c>
      <c r="L61" s="18">
        <v>6.27</v>
      </c>
      <c r="M61" s="37">
        <f>(L61/E61)</f>
        <v>0.78374999999999995</v>
      </c>
      <c r="N61" s="18">
        <v>5.44</v>
      </c>
      <c r="O61" s="37">
        <f>(N61/E61)</f>
        <v>0.68</v>
      </c>
      <c r="P61" s="18">
        <v>4.46</v>
      </c>
      <c r="Q61" s="37">
        <f>(P61/E61)</f>
        <v>0.5575</v>
      </c>
      <c r="R61" s="18">
        <v>3.36</v>
      </c>
      <c r="S61" s="37">
        <f>(R61/E61)</f>
        <v>0.42</v>
      </c>
      <c r="T61" s="18">
        <v>2.1</v>
      </c>
      <c r="U61" s="36">
        <f>(T61/E61)</f>
        <v>0.26250000000000001</v>
      </c>
      <c r="V61" s="18">
        <v>1</v>
      </c>
      <c r="W61" s="37">
        <f>(V61/E61)</f>
        <v>0.125</v>
      </c>
      <c r="X61" s="18">
        <v>0.38</v>
      </c>
      <c r="Y61" s="36">
        <f>(X61/E61)</f>
        <v>4.7500000000000001E-2</v>
      </c>
      <c r="Z61" s="18">
        <v>0.06</v>
      </c>
      <c r="AA61" s="37">
        <f>(Z61/E61)</f>
        <v>7.4999999999999997E-3</v>
      </c>
    </row>
    <row r="62" spans="1:27" x14ac:dyDescent="0.25">
      <c r="A62" t="s">
        <v>61</v>
      </c>
      <c r="B62" t="s">
        <v>53</v>
      </c>
      <c r="C62" t="s">
        <v>75</v>
      </c>
      <c r="D62" s="18">
        <v>3.94</v>
      </c>
      <c r="E62">
        <v>8</v>
      </c>
      <c r="F62" s="20">
        <f>(D62/E62)</f>
        <v>0.49249999999999999</v>
      </c>
      <c r="H62" s="18">
        <v>7.25</v>
      </c>
      <c r="I62" s="36">
        <f>(H62/E62)</f>
        <v>0.90625</v>
      </c>
      <c r="J62" s="18">
        <v>6.51</v>
      </c>
      <c r="K62" s="37">
        <f>(J62/E62)</f>
        <v>0.81374999999999997</v>
      </c>
      <c r="L62" s="18">
        <v>5.9</v>
      </c>
      <c r="M62" s="37">
        <f>(L62/E62)</f>
        <v>0.73750000000000004</v>
      </c>
      <c r="N62" s="18">
        <v>5.18</v>
      </c>
      <c r="O62" s="37">
        <f>(N62/E62)</f>
        <v>0.64749999999999996</v>
      </c>
      <c r="P62" s="18">
        <v>4.41</v>
      </c>
      <c r="Q62" s="37">
        <f>(P62/E62)</f>
        <v>0.55125000000000002</v>
      </c>
      <c r="R62" s="18">
        <v>3.59</v>
      </c>
      <c r="S62" s="37">
        <f>(R62/E62)</f>
        <v>0.44874999999999998</v>
      </c>
      <c r="T62" s="18">
        <v>2.5499999999999998</v>
      </c>
      <c r="U62" s="36">
        <f>(T62/E62)</f>
        <v>0.31874999999999998</v>
      </c>
      <c r="V62" s="18">
        <v>1.44</v>
      </c>
      <c r="W62" s="37">
        <f>(V62/E62)</f>
        <v>0.18</v>
      </c>
      <c r="X62" s="18">
        <v>0.56000000000000005</v>
      </c>
      <c r="Y62" s="36">
        <f>(X62/E62)</f>
        <v>7.0000000000000007E-2</v>
      </c>
      <c r="Z62" s="18">
        <v>0.1</v>
      </c>
      <c r="AA62" s="37">
        <f>(Z62/E62)</f>
        <v>1.2500000000000001E-2</v>
      </c>
    </row>
    <row r="63" spans="1:27" x14ac:dyDescent="0.25">
      <c r="A63" t="s">
        <v>62</v>
      </c>
      <c r="B63" t="s">
        <v>77</v>
      </c>
      <c r="C63" t="s">
        <v>75</v>
      </c>
      <c r="D63" s="18">
        <v>3.41</v>
      </c>
      <c r="E63">
        <v>8</v>
      </c>
      <c r="F63" s="20">
        <f>(D63/E63)</f>
        <v>0.42625000000000002</v>
      </c>
      <c r="H63" s="18">
        <v>7.2</v>
      </c>
      <c r="I63" s="36">
        <f>(H63/E63)</f>
        <v>0.9</v>
      </c>
      <c r="J63" s="18">
        <v>6.43</v>
      </c>
      <c r="K63" s="37">
        <f>(J63/E63)</f>
        <v>0.80374999999999996</v>
      </c>
      <c r="L63" s="18">
        <v>5.62</v>
      </c>
      <c r="M63" s="37">
        <f>(L63/E63)</f>
        <v>0.70250000000000001</v>
      </c>
      <c r="N63" s="18">
        <v>4.7300000000000004</v>
      </c>
      <c r="O63" s="37">
        <f>(N63/E63)</f>
        <v>0.59125000000000005</v>
      </c>
      <c r="P63" s="18">
        <v>3.71</v>
      </c>
      <c r="Q63" s="37">
        <f>(P63/E63)</f>
        <v>0.46375</v>
      </c>
      <c r="R63" s="18">
        <v>2.73</v>
      </c>
      <c r="S63" s="37">
        <f>(R63/E63)</f>
        <v>0.34125</v>
      </c>
      <c r="T63" s="18">
        <v>1.64</v>
      </c>
      <c r="U63" s="36">
        <f>(T63/E63)</f>
        <v>0.20499999999999999</v>
      </c>
      <c r="V63" s="18">
        <v>0.72</v>
      </c>
      <c r="W63" s="37">
        <f>(V63/E63)</f>
        <v>0.09</v>
      </c>
      <c r="X63" s="18">
        <v>0.22</v>
      </c>
      <c r="Y63" s="36">
        <f>(X63/E63)</f>
        <v>2.75E-2</v>
      </c>
      <c r="Z63" s="18">
        <v>0.03</v>
      </c>
      <c r="AA63" s="37">
        <f>(Z63/E63)</f>
        <v>3.7499999999999999E-3</v>
      </c>
    </row>
    <row r="64" spans="1:27" s="1" customFormat="1" x14ac:dyDescent="0.25">
      <c r="A64" s="30" t="s">
        <v>67</v>
      </c>
      <c r="B64" s="30"/>
      <c r="C64" s="30"/>
      <c r="D64" s="34">
        <f>SUM(D60:D63)</f>
        <v>15.28</v>
      </c>
      <c r="E64" s="38">
        <f>SUM(E60:E63)</f>
        <v>32</v>
      </c>
      <c r="F64" s="31">
        <f t="shared" ref="F64" si="85">(D64/E64)</f>
        <v>0.47749999999999998</v>
      </c>
      <c r="G64" s="30"/>
      <c r="H64" s="34">
        <f>SUM(H60:H63)</f>
        <v>29.32</v>
      </c>
      <c r="I64" s="33">
        <f t="shared" ref="I64" si="86">(H64/E64)</f>
        <v>0.91625000000000001</v>
      </c>
      <c r="J64" s="34">
        <f>SUM(J60:J63)</f>
        <v>26.630000000000003</v>
      </c>
      <c r="K64" s="35">
        <f t="shared" ref="K64" si="87">(J64/E64)</f>
        <v>0.83218750000000008</v>
      </c>
      <c r="L64" s="34">
        <f>SUM(L60:L63)</f>
        <v>23.96</v>
      </c>
      <c r="M64" s="35">
        <f t="shared" ref="M64" si="88">(L64/E64)</f>
        <v>0.74875000000000003</v>
      </c>
      <c r="N64" s="34">
        <f>SUM(N60:N63)</f>
        <v>20.72</v>
      </c>
      <c r="O64" s="35">
        <f t="shared" ref="O64" si="89">(N64/E64)</f>
        <v>0.64749999999999996</v>
      </c>
      <c r="P64" s="34">
        <f>SUM(P60:P63)</f>
        <v>17.010000000000002</v>
      </c>
      <c r="Q64" s="35">
        <f t="shared" ref="Q64" si="90">(P64/E64)</f>
        <v>0.53156250000000005</v>
      </c>
      <c r="R64" s="34">
        <f>SUM(R60:R63)</f>
        <v>13.18</v>
      </c>
      <c r="S64" s="35">
        <f t="shared" ref="S64" si="91">(R64/E64)</f>
        <v>0.41187499999999999</v>
      </c>
      <c r="T64" s="34">
        <f>SUM(T60:T63)</f>
        <v>8.67</v>
      </c>
      <c r="U64" s="33">
        <f t="shared" ref="U64" si="92">(T64/E64)</f>
        <v>0.2709375</v>
      </c>
      <c r="V64" s="34">
        <f>SUM(V60:V63)</f>
        <v>4.53</v>
      </c>
      <c r="W64" s="35">
        <f t="shared" ref="W64" si="93">(V64/E64)</f>
        <v>0.14156250000000001</v>
      </c>
      <c r="X64" s="34">
        <f>SUM(X60:X63)</f>
        <v>1.84</v>
      </c>
      <c r="Y64" s="33">
        <f t="shared" ref="Y64" si="94">(X64/E64)</f>
        <v>5.7500000000000002E-2</v>
      </c>
      <c r="Z64" s="34">
        <f>SUM(Z60:Z63)</f>
        <v>0.39</v>
      </c>
      <c r="AA64" s="35">
        <f t="shared" ref="AA64" si="95">(Z64/E64)</f>
        <v>1.21875E-2</v>
      </c>
    </row>
    <row r="65" spans="1:27" x14ac:dyDescent="0.25">
      <c r="T65" s="18"/>
      <c r="V65" s="18"/>
      <c r="X65" s="18"/>
      <c r="Z65" s="18"/>
    </row>
    <row r="66" spans="1:27" x14ac:dyDescent="0.25">
      <c r="A66" s="19" t="s">
        <v>54</v>
      </c>
      <c r="T66" s="18"/>
      <c r="V66" s="18"/>
      <c r="X66" s="18"/>
      <c r="Z66" s="18"/>
    </row>
    <row r="67" spans="1:27" x14ac:dyDescent="0.25">
      <c r="A67" t="s">
        <v>6</v>
      </c>
      <c r="C67" t="s">
        <v>75</v>
      </c>
      <c r="D67" s="18">
        <v>3.19</v>
      </c>
      <c r="E67">
        <v>8</v>
      </c>
      <c r="F67" s="20">
        <f t="shared" ref="F67:F70" si="96">(D67/E67)</f>
        <v>0.39874999999999999</v>
      </c>
      <c r="H67" s="18">
        <v>7.11</v>
      </c>
      <c r="I67" s="36">
        <f>(H67/E67)</f>
        <v>0.88875000000000004</v>
      </c>
      <c r="J67" s="18">
        <v>6.12</v>
      </c>
      <c r="K67" s="37">
        <f>(J67/E67)</f>
        <v>0.76500000000000001</v>
      </c>
      <c r="L67" s="18">
        <v>4.99</v>
      </c>
      <c r="M67" s="37">
        <f>(L67/E67)</f>
        <v>0.62375000000000003</v>
      </c>
      <c r="N67" s="18">
        <v>3.89</v>
      </c>
      <c r="O67" s="37">
        <f>(N67/E67)</f>
        <v>0.48625000000000002</v>
      </c>
      <c r="P67" s="18">
        <v>2.85</v>
      </c>
      <c r="Q67" s="37">
        <f>(P67/E67)</f>
        <v>0.35625000000000001</v>
      </c>
      <c r="R67" s="18">
        <v>1.97</v>
      </c>
      <c r="S67" s="37">
        <f>(R67/E67)</f>
        <v>0.24625</v>
      </c>
      <c r="T67" s="18">
        <v>0.99</v>
      </c>
      <c r="U67" s="36">
        <f>(T67/E67)</f>
        <v>0.12375</v>
      </c>
      <c r="V67" s="18">
        <v>0.53</v>
      </c>
      <c r="W67" s="37">
        <f>(V67/E67)</f>
        <v>6.6250000000000003E-2</v>
      </c>
      <c r="X67" s="18">
        <v>0.15</v>
      </c>
      <c r="Y67" s="36">
        <f>(X67/E67)</f>
        <v>1.8749999999999999E-2</v>
      </c>
      <c r="Z67" s="18">
        <v>0.05</v>
      </c>
      <c r="AA67" s="37">
        <f>(Z67/E67)</f>
        <v>6.2500000000000003E-3</v>
      </c>
    </row>
    <row r="68" spans="1:27" x14ac:dyDescent="0.25">
      <c r="A68" t="s">
        <v>23</v>
      </c>
      <c r="C68" t="s">
        <v>75</v>
      </c>
      <c r="D68" s="18">
        <v>4.0199999999999996</v>
      </c>
      <c r="E68">
        <v>8</v>
      </c>
      <c r="F68" s="20">
        <f t="shared" si="96"/>
        <v>0.50249999999999995</v>
      </c>
      <c r="H68" s="18">
        <v>7.47</v>
      </c>
      <c r="I68" s="36">
        <f>(H68/E68)</f>
        <v>0.93374999999999997</v>
      </c>
      <c r="J68" s="18">
        <v>6.65</v>
      </c>
      <c r="K68" s="37">
        <f>(J68/E68)</f>
        <v>0.83125000000000004</v>
      </c>
      <c r="L68" s="18">
        <v>5.91</v>
      </c>
      <c r="M68" s="37">
        <f>(L68/E68)</f>
        <v>0.73875000000000002</v>
      </c>
      <c r="N68" s="18">
        <v>5.03</v>
      </c>
      <c r="O68" s="37">
        <f>(N68/E68)</f>
        <v>0.62875000000000003</v>
      </c>
      <c r="P68" s="18">
        <v>3.77</v>
      </c>
      <c r="Q68" s="37">
        <f>(P68/E68)</f>
        <v>0.47125</v>
      </c>
      <c r="R68" s="18">
        <v>3.16</v>
      </c>
      <c r="S68" s="37">
        <f>(R68/E68)</f>
        <v>0.39500000000000002</v>
      </c>
      <c r="T68" s="18">
        <v>1.94</v>
      </c>
      <c r="U68" s="36">
        <f>(T68/E68)</f>
        <v>0.24249999999999999</v>
      </c>
      <c r="V68" s="18">
        <v>1.07</v>
      </c>
      <c r="W68" s="37">
        <f>(V68/E68)</f>
        <v>0.13375000000000001</v>
      </c>
      <c r="X68" s="18">
        <v>0.45</v>
      </c>
      <c r="Y68" s="36">
        <f>(X68/E68)</f>
        <v>5.6250000000000001E-2</v>
      </c>
      <c r="Z68" s="18">
        <v>0.05</v>
      </c>
      <c r="AA68" s="37">
        <f>(Z68/E68)</f>
        <v>6.2500000000000003E-3</v>
      </c>
    </row>
    <row r="69" spans="1:27" x14ac:dyDescent="0.25">
      <c r="A69" t="s">
        <v>61</v>
      </c>
      <c r="C69" t="s">
        <v>75</v>
      </c>
      <c r="D69" s="18">
        <v>4.03</v>
      </c>
      <c r="E69">
        <v>8</v>
      </c>
      <c r="F69" s="20">
        <f t="shared" si="96"/>
        <v>0.50375000000000003</v>
      </c>
      <c r="H69" s="18">
        <v>7.23</v>
      </c>
      <c r="I69" s="36">
        <f>(H69/E69)</f>
        <v>0.90375000000000005</v>
      </c>
      <c r="J69" s="18">
        <v>6.17</v>
      </c>
      <c r="K69" s="37">
        <f>(J69/E69)</f>
        <v>0.77124999999999999</v>
      </c>
      <c r="L69" s="18">
        <v>5.71</v>
      </c>
      <c r="M69" s="37">
        <f>(L69/E69)</f>
        <v>0.71375</v>
      </c>
      <c r="N69" s="18">
        <v>4.92</v>
      </c>
      <c r="O69" s="37">
        <f>(N69/E69)</f>
        <v>0.61499999999999999</v>
      </c>
      <c r="P69" s="18">
        <v>4.1900000000000004</v>
      </c>
      <c r="Q69" s="37">
        <f>(P69/E69)</f>
        <v>0.52375000000000005</v>
      </c>
      <c r="R69" s="18">
        <v>3.43</v>
      </c>
      <c r="S69" s="37">
        <f>(R69/E69)</f>
        <v>0.42875000000000002</v>
      </c>
      <c r="T69" s="18">
        <v>2.1</v>
      </c>
      <c r="U69" s="36">
        <f>(T69/E69)</f>
        <v>0.26250000000000001</v>
      </c>
      <c r="V69" s="18">
        <v>1.28</v>
      </c>
      <c r="W69" s="37">
        <f>(V69/E69)</f>
        <v>0.16</v>
      </c>
      <c r="X69" s="18">
        <v>0.47</v>
      </c>
      <c r="Y69" s="36">
        <f>(X69/E69)</f>
        <v>5.8749999999999997E-2</v>
      </c>
      <c r="Z69" s="18">
        <v>0.15</v>
      </c>
      <c r="AA69" s="37">
        <f>(Z69/E69)</f>
        <v>1.8749999999999999E-2</v>
      </c>
    </row>
    <row r="70" spans="1:27" x14ac:dyDescent="0.25">
      <c r="A70" t="s">
        <v>62</v>
      </c>
      <c r="C70" t="s">
        <v>75</v>
      </c>
      <c r="D70" s="18">
        <v>3.35</v>
      </c>
      <c r="E70">
        <v>8</v>
      </c>
      <c r="F70" s="20">
        <f t="shared" si="96"/>
        <v>0.41875000000000001</v>
      </c>
      <c r="H70" s="18">
        <v>7.13</v>
      </c>
      <c r="I70" s="36">
        <f>(H70/E70)</f>
        <v>0.89124999999999999</v>
      </c>
      <c r="J70" s="18">
        <v>5.83</v>
      </c>
      <c r="K70" s="37">
        <f>(J70/E70)</f>
        <v>0.72875000000000001</v>
      </c>
      <c r="L70" s="18">
        <v>5.0199999999999996</v>
      </c>
      <c r="M70" s="37">
        <f>(L70/E70)</f>
        <v>0.62749999999999995</v>
      </c>
      <c r="N70" s="18">
        <v>4.05</v>
      </c>
      <c r="O70" s="37">
        <f>(N70/E70)</f>
        <v>0.50624999999999998</v>
      </c>
      <c r="P70" s="18">
        <v>3.25</v>
      </c>
      <c r="Q70" s="37">
        <f>(P70/E70)</f>
        <v>0.40625</v>
      </c>
      <c r="R70" s="18">
        <v>2.44</v>
      </c>
      <c r="S70" s="37">
        <f>(R70/E70)</f>
        <v>0.30499999999999999</v>
      </c>
      <c r="T70" s="18">
        <v>1.32</v>
      </c>
      <c r="U70" s="36">
        <f>(T70/E70)</f>
        <v>0.16500000000000001</v>
      </c>
      <c r="V70" s="18">
        <v>0.67</v>
      </c>
      <c r="W70" s="37">
        <f>(V70/E70)</f>
        <v>8.3750000000000005E-2</v>
      </c>
      <c r="X70" s="18">
        <v>0.11</v>
      </c>
      <c r="Y70" s="36">
        <f>(X70/E70)</f>
        <v>1.375E-2</v>
      </c>
      <c r="Z70" s="18">
        <v>0</v>
      </c>
      <c r="AA70" s="37">
        <f>(Z70/E70)</f>
        <v>0</v>
      </c>
    </row>
    <row r="71" spans="1:27" s="1" customFormat="1" x14ac:dyDescent="0.25">
      <c r="A71" s="30" t="s">
        <v>67</v>
      </c>
      <c r="B71" s="30"/>
      <c r="C71" s="30"/>
      <c r="D71" s="34">
        <f>SUM(D67:D70)</f>
        <v>14.589999999999998</v>
      </c>
      <c r="E71" s="38">
        <f>SUM(E67:E70)</f>
        <v>32</v>
      </c>
      <c r="F71" s="31">
        <f t="shared" ref="F71" si="97">(D71/E71)</f>
        <v>0.45593749999999994</v>
      </c>
      <c r="G71" s="30"/>
      <c r="H71" s="34">
        <f>SUM(H67:H70)</f>
        <v>28.94</v>
      </c>
      <c r="I71" s="33">
        <f t="shared" ref="I71" si="98">(H71/E71)</f>
        <v>0.90437500000000004</v>
      </c>
      <c r="J71" s="34">
        <f>SUM(J67:J70)</f>
        <v>24.769999999999996</v>
      </c>
      <c r="K71" s="35">
        <f t="shared" ref="K71" si="99">(J71/E71)</f>
        <v>0.77406249999999988</v>
      </c>
      <c r="L71" s="34">
        <f>SUM(L67:L70)</f>
        <v>21.63</v>
      </c>
      <c r="M71" s="35">
        <f t="shared" ref="M71" si="100">(L71/E71)</f>
        <v>0.67593749999999997</v>
      </c>
      <c r="N71" s="34">
        <f>SUM(N67:N70)</f>
        <v>17.89</v>
      </c>
      <c r="O71" s="35">
        <f t="shared" ref="O71" si="101">(N71/E71)</f>
        <v>0.55906250000000002</v>
      </c>
      <c r="P71" s="34">
        <f>SUM(P67:P70)</f>
        <v>14.06</v>
      </c>
      <c r="Q71" s="35">
        <f t="shared" ref="Q71" si="102">(P71/E71)</f>
        <v>0.43937500000000002</v>
      </c>
      <c r="R71" s="34">
        <f>SUM(R67:R70)</f>
        <v>11</v>
      </c>
      <c r="S71" s="35">
        <f t="shared" ref="S71" si="103">(R71/E71)</f>
        <v>0.34375</v>
      </c>
      <c r="T71" s="34">
        <f>SUM(T67:T70)</f>
        <v>6.35</v>
      </c>
      <c r="U71" s="33">
        <f t="shared" ref="U71" si="104">(T71/E71)</f>
        <v>0.19843749999999999</v>
      </c>
      <c r="V71" s="34">
        <f>SUM(V67:V70)</f>
        <v>3.55</v>
      </c>
      <c r="W71" s="35">
        <f t="shared" ref="W71" si="105">(V71/E71)</f>
        <v>0.11093749999999999</v>
      </c>
      <c r="X71" s="34">
        <f>SUM(X67:X70)</f>
        <v>1.18</v>
      </c>
      <c r="Y71" s="33">
        <f t="shared" ref="Y71" si="106">(X71/E71)</f>
        <v>3.6874999999999998E-2</v>
      </c>
      <c r="Z71" s="34">
        <f>SUM(Z67:Z70)</f>
        <v>0.25</v>
      </c>
      <c r="AA71" s="35">
        <f t="shared" ref="AA71" si="107">(Z71/E71)</f>
        <v>7.8125E-3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3"/>
  <sheetViews>
    <sheetView workbookViewId="0">
      <pane ySplit="3" topLeftCell="A4" activePane="bottomLeft" state="frozen"/>
      <selection pane="bottomLeft"/>
    </sheetView>
  </sheetViews>
  <sheetFormatPr defaultRowHeight="15" x14ac:dyDescent="0.25"/>
  <cols>
    <col min="1" max="1" width="10.5703125" customWidth="1"/>
    <col min="2" max="2" width="10.85546875" bestFit="1" customWidth="1"/>
    <col min="3" max="3" width="9.28515625" bestFit="1" customWidth="1"/>
    <col min="4" max="4" width="9.140625" style="18"/>
    <col min="8" max="8" width="9.140625" style="18"/>
    <col min="10" max="19" width="9.140625" style="18"/>
  </cols>
  <sheetData>
    <row r="1" spans="1:33" s="2" customFormat="1" x14ac:dyDescent="0.25">
      <c r="A1" s="1" t="s">
        <v>58</v>
      </c>
      <c r="D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C1" s="5"/>
      <c r="AD1" s="5"/>
      <c r="AE1" s="5"/>
      <c r="AF1" s="5"/>
      <c r="AG1" s="5"/>
    </row>
    <row r="2" spans="1:33" s="1" customFormat="1" x14ac:dyDescent="0.25">
      <c r="D2" s="6"/>
      <c r="H2" s="7" t="s">
        <v>55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C2" s="9"/>
      <c r="AD2" s="9"/>
      <c r="AE2" s="9"/>
      <c r="AF2" s="9"/>
      <c r="AG2" s="9"/>
    </row>
    <row r="3" spans="1:33" s="1" customFormat="1" ht="30" x14ac:dyDescent="0.25">
      <c r="A3" s="1" t="s">
        <v>1</v>
      </c>
      <c r="B3" s="1" t="s">
        <v>2</v>
      </c>
      <c r="C3" s="1" t="s">
        <v>68</v>
      </c>
      <c r="D3" s="10" t="s">
        <v>56</v>
      </c>
      <c r="E3" s="11" t="s">
        <v>3</v>
      </c>
      <c r="F3" s="12" t="s">
        <v>4</v>
      </c>
      <c r="H3" s="13">
        <v>9</v>
      </c>
      <c r="I3" s="14" t="s">
        <v>57</v>
      </c>
      <c r="J3" s="15">
        <v>8</v>
      </c>
      <c r="K3" s="16" t="s">
        <v>57</v>
      </c>
      <c r="L3" s="13">
        <v>7</v>
      </c>
      <c r="M3" s="14" t="s">
        <v>57</v>
      </c>
      <c r="N3" s="15">
        <v>6</v>
      </c>
      <c r="O3" s="16" t="s">
        <v>57</v>
      </c>
      <c r="P3" s="13">
        <v>5</v>
      </c>
      <c r="Q3" s="14" t="s">
        <v>57</v>
      </c>
      <c r="R3" s="15">
        <v>4</v>
      </c>
      <c r="S3" s="16" t="s">
        <v>57</v>
      </c>
      <c r="T3" s="13">
        <v>3</v>
      </c>
      <c r="U3" s="16" t="s">
        <v>57</v>
      </c>
      <c r="V3" s="15">
        <v>2</v>
      </c>
      <c r="W3" s="16" t="s">
        <v>57</v>
      </c>
      <c r="X3" s="13">
        <v>1</v>
      </c>
      <c r="Y3" s="16" t="s">
        <v>57</v>
      </c>
      <c r="Z3" s="8" t="s">
        <v>5</v>
      </c>
      <c r="AA3" s="16" t="s">
        <v>57</v>
      </c>
      <c r="AC3" s="9"/>
      <c r="AD3" s="9"/>
      <c r="AE3" s="9"/>
      <c r="AF3" s="9"/>
      <c r="AG3" s="9"/>
    </row>
    <row r="4" spans="1:33" x14ac:dyDescent="0.25">
      <c r="A4" s="19" t="s">
        <v>22</v>
      </c>
      <c r="T4" s="18"/>
      <c r="V4" s="18"/>
      <c r="X4" s="18"/>
      <c r="Z4" s="18"/>
    </row>
    <row r="5" spans="1:33" x14ac:dyDescent="0.25">
      <c r="A5" t="s">
        <v>6</v>
      </c>
      <c r="C5" t="s">
        <v>74</v>
      </c>
      <c r="D5" s="18">
        <v>2.88</v>
      </c>
      <c r="E5">
        <v>4</v>
      </c>
      <c r="F5" s="20">
        <f t="shared" ref="F5:F11" si="0">(D5/E5)</f>
        <v>0.72</v>
      </c>
      <c r="H5" s="18">
        <v>3.48</v>
      </c>
      <c r="I5" s="36">
        <f t="shared" ref="I5:I11" si="1">(H5/E5)</f>
        <v>0.87</v>
      </c>
      <c r="J5" s="18">
        <v>3.26</v>
      </c>
      <c r="K5" s="37">
        <f t="shared" ref="K5:K11" si="2">(J5/E5)</f>
        <v>0.81499999999999995</v>
      </c>
      <c r="L5" s="18">
        <v>3.21</v>
      </c>
      <c r="M5" s="37">
        <f t="shared" ref="M5:M11" si="3">(L5/E5)</f>
        <v>0.80249999999999999</v>
      </c>
      <c r="N5" s="18">
        <v>3.02</v>
      </c>
      <c r="O5" s="37">
        <f t="shared" ref="O5:O11" si="4">(N5/E5)</f>
        <v>0.755</v>
      </c>
      <c r="P5" s="18">
        <v>2.84</v>
      </c>
      <c r="Q5" s="37">
        <f t="shared" ref="Q5:Q11" si="5">(P5/E5)</f>
        <v>0.71</v>
      </c>
      <c r="R5" s="18">
        <v>2.72</v>
      </c>
      <c r="S5" s="37">
        <f t="shared" ref="S5:S11" si="6">(R5/E5)</f>
        <v>0.68</v>
      </c>
      <c r="T5" s="18">
        <v>2.42</v>
      </c>
      <c r="U5" s="36">
        <f t="shared" ref="U5:U11" si="7">(T5/E5)</f>
        <v>0.60499999999999998</v>
      </c>
      <c r="V5" s="18">
        <v>1.92</v>
      </c>
      <c r="W5" s="37">
        <f t="shared" ref="W5:W11" si="8">(V5/E5)</f>
        <v>0.48</v>
      </c>
      <c r="X5" s="18">
        <v>1.54</v>
      </c>
      <c r="Y5" s="36">
        <f t="shared" ref="Y5:Y11" si="9">(X5/E5)</f>
        <v>0.38500000000000001</v>
      </c>
      <c r="Z5" s="18">
        <v>0.61</v>
      </c>
      <c r="AA5" s="37">
        <f t="shared" ref="AA5:AA11" si="10">(Z5/E5)</f>
        <v>0.1525</v>
      </c>
    </row>
    <row r="6" spans="1:33" x14ac:dyDescent="0.25">
      <c r="A6" t="s">
        <v>23</v>
      </c>
      <c r="C6" t="s">
        <v>75</v>
      </c>
      <c r="D6" s="18">
        <v>7.55</v>
      </c>
      <c r="E6">
        <v>12</v>
      </c>
      <c r="F6" s="20">
        <f t="shared" si="0"/>
        <v>0.62916666666666665</v>
      </c>
      <c r="H6" s="18">
        <v>10.79</v>
      </c>
      <c r="I6" s="36">
        <f t="shared" si="1"/>
        <v>0.89916666666666656</v>
      </c>
      <c r="J6" s="18">
        <v>9.73</v>
      </c>
      <c r="K6" s="37">
        <f t="shared" si="2"/>
        <v>0.81083333333333341</v>
      </c>
      <c r="L6" s="18">
        <v>8.98</v>
      </c>
      <c r="M6" s="37">
        <f t="shared" si="3"/>
        <v>0.74833333333333341</v>
      </c>
      <c r="N6" s="18">
        <v>8.1999999999999993</v>
      </c>
      <c r="O6" s="37">
        <f t="shared" si="4"/>
        <v>0.68333333333333324</v>
      </c>
      <c r="P6" s="18">
        <v>6.98</v>
      </c>
      <c r="Q6" s="37">
        <f t="shared" si="5"/>
        <v>0.58166666666666667</v>
      </c>
      <c r="R6" s="18">
        <v>6.23</v>
      </c>
      <c r="S6" s="37">
        <f t="shared" si="6"/>
        <v>0.51916666666666667</v>
      </c>
      <c r="T6" s="18">
        <v>4.99</v>
      </c>
      <c r="U6" s="36">
        <f t="shared" si="7"/>
        <v>0.41583333333333333</v>
      </c>
      <c r="V6" s="18">
        <v>3.39</v>
      </c>
      <c r="W6" s="37">
        <f t="shared" si="8"/>
        <v>0.28250000000000003</v>
      </c>
      <c r="X6" s="18">
        <v>1.92</v>
      </c>
      <c r="Y6" s="36">
        <f t="shared" si="9"/>
        <v>0.16</v>
      </c>
      <c r="Z6" s="18">
        <v>0.44</v>
      </c>
      <c r="AA6" s="37">
        <f t="shared" si="10"/>
        <v>3.6666666666666667E-2</v>
      </c>
    </row>
    <row r="7" spans="1:33" x14ac:dyDescent="0.25">
      <c r="A7" t="s">
        <v>24</v>
      </c>
      <c r="C7" t="s">
        <v>74</v>
      </c>
      <c r="D7" s="18">
        <v>4.72</v>
      </c>
      <c r="E7">
        <v>8</v>
      </c>
      <c r="F7" s="20">
        <f t="shared" si="0"/>
        <v>0.59</v>
      </c>
      <c r="H7" s="18">
        <v>6.82</v>
      </c>
      <c r="I7" s="36">
        <f t="shared" si="1"/>
        <v>0.85250000000000004</v>
      </c>
      <c r="J7" s="18">
        <v>6.08</v>
      </c>
      <c r="K7" s="37">
        <f t="shared" si="2"/>
        <v>0.76</v>
      </c>
      <c r="L7" s="18">
        <v>5.48</v>
      </c>
      <c r="M7" s="37">
        <f t="shared" si="3"/>
        <v>0.68500000000000005</v>
      </c>
      <c r="N7" s="18">
        <v>4.9800000000000004</v>
      </c>
      <c r="O7" s="37">
        <f t="shared" si="4"/>
        <v>0.62250000000000005</v>
      </c>
      <c r="P7" s="18">
        <v>4.34</v>
      </c>
      <c r="Q7" s="37">
        <f t="shared" si="5"/>
        <v>0.54249999999999998</v>
      </c>
      <c r="R7" s="18">
        <v>3.92</v>
      </c>
      <c r="S7" s="37">
        <f t="shared" si="6"/>
        <v>0.49</v>
      </c>
      <c r="T7" s="18">
        <v>3.35</v>
      </c>
      <c r="U7" s="36">
        <f t="shared" si="7"/>
        <v>0.41875000000000001</v>
      </c>
      <c r="V7" s="18">
        <v>2.37</v>
      </c>
      <c r="W7" s="37">
        <f t="shared" si="8"/>
        <v>0.29625000000000001</v>
      </c>
      <c r="X7" s="18">
        <v>1.1299999999999999</v>
      </c>
      <c r="Y7" s="36">
        <f t="shared" si="9"/>
        <v>0.14124999999999999</v>
      </c>
      <c r="Z7" s="18">
        <v>0.06</v>
      </c>
      <c r="AA7" s="37">
        <f t="shared" si="10"/>
        <v>7.4999999999999997E-3</v>
      </c>
    </row>
    <row r="8" spans="1:33" x14ac:dyDescent="0.25">
      <c r="A8" t="s">
        <v>25</v>
      </c>
      <c r="C8" t="s">
        <v>76</v>
      </c>
      <c r="D8" s="18">
        <v>3.41</v>
      </c>
      <c r="E8">
        <v>4</v>
      </c>
      <c r="F8" s="20">
        <f t="shared" si="0"/>
        <v>0.85250000000000004</v>
      </c>
      <c r="H8" s="18">
        <v>3.88</v>
      </c>
      <c r="I8" s="36">
        <f t="shared" si="1"/>
        <v>0.97</v>
      </c>
      <c r="J8" s="18">
        <v>3.82</v>
      </c>
      <c r="K8" s="37">
        <f t="shared" si="2"/>
        <v>0.95499999999999996</v>
      </c>
      <c r="L8" s="18">
        <v>3.7</v>
      </c>
      <c r="M8" s="37">
        <f t="shared" si="3"/>
        <v>0.92500000000000004</v>
      </c>
      <c r="N8" s="18">
        <v>3.57</v>
      </c>
      <c r="O8" s="37">
        <f t="shared" si="4"/>
        <v>0.89249999999999996</v>
      </c>
      <c r="P8" s="18">
        <v>3.51</v>
      </c>
      <c r="Q8" s="37">
        <f t="shared" si="5"/>
        <v>0.87749999999999995</v>
      </c>
      <c r="R8" s="18">
        <v>3.39</v>
      </c>
      <c r="S8" s="37">
        <f t="shared" si="6"/>
        <v>0.84750000000000003</v>
      </c>
      <c r="T8" s="18">
        <v>3</v>
      </c>
      <c r="U8" s="36">
        <f t="shared" si="7"/>
        <v>0.75</v>
      </c>
      <c r="V8" s="18">
        <v>2.56</v>
      </c>
      <c r="W8" s="37">
        <f t="shared" si="8"/>
        <v>0.64</v>
      </c>
      <c r="X8" s="18">
        <v>1.49</v>
      </c>
      <c r="Y8" s="36">
        <f t="shared" si="9"/>
        <v>0.3725</v>
      </c>
      <c r="Z8" s="18">
        <v>0.15</v>
      </c>
      <c r="AA8" s="37">
        <f t="shared" si="10"/>
        <v>3.7499999999999999E-2</v>
      </c>
    </row>
    <row r="9" spans="1:33" x14ac:dyDescent="0.25">
      <c r="A9" t="s">
        <v>26</v>
      </c>
      <c r="C9" t="s">
        <v>76</v>
      </c>
      <c r="D9" s="18">
        <v>1.83</v>
      </c>
      <c r="E9">
        <v>4</v>
      </c>
      <c r="F9" s="20">
        <f t="shared" si="0"/>
        <v>0.45750000000000002</v>
      </c>
      <c r="H9" s="18">
        <v>3.46</v>
      </c>
      <c r="I9" s="36">
        <f t="shared" si="1"/>
        <v>0.86499999999999999</v>
      </c>
      <c r="J9" s="18">
        <v>2.87</v>
      </c>
      <c r="K9" s="37">
        <f t="shared" si="2"/>
        <v>0.71750000000000003</v>
      </c>
      <c r="L9" s="18">
        <v>2.38</v>
      </c>
      <c r="M9" s="37">
        <f t="shared" si="3"/>
        <v>0.59499999999999997</v>
      </c>
      <c r="N9" s="18">
        <v>1.81</v>
      </c>
      <c r="O9" s="37">
        <f t="shared" si="4"/>
        <v>0.45250000000000001</v>
      </c>
      <c r="P9" s="18">
        <v>1.42</v>
      </c>
      <c r="Q9" s="37">
        <f t="shared" si="5"/>
        <v>0.35499999999999998</v>
      </c>
      <c r="R9" s="18">
        <v>1</v>
      </c>
      <c r="S9" s="37">
        <f t="shared" si="6"/>
        <v>0.25</v>
      </c>
      <c r="T9" s="18">
        <v>0.75</v>
      </c>
      <c r="U9" s="36">
        <f t="shared" si="7"/>
        <v>0.1875</v>
      </c>
      <c r="V9" s="18">
        <v>0.43</v>
      </c>
      <c r="W9" s="37">
        <f t="shared" si="8"/>
        <v>0.1075</v>
      </c>
      <c r="X9" s="18">
        <v>0.18</v>
      </c>
      <c r="Y9" s="36">
        <f t="shared" si="9"/>
        <v>4.4999999999999998E-2</v>
      </c>
      <c r="Z9" s="18">
        <v>0</v>
      </c>
      <c r="AA9" s="37">
        <f t="shared" si="10"/>
        <v>0</v>
      </c>
    </row>
    <row r="10" spans="1:33" x14ac:dyDescent="0.25">
      <c r="A10" t="s">
        <v>27</v>
      </c>
      <c r="C10" t="s">
        <v>76</v>
      </c>
      <c r="D10" s="18">
        <v>8.4700000000000006</v>
      </c>
      <c r="E10">
        <v>16</v>
      </c>
      <c r="F10" s="20">
        <f t="shared" si="0"/>
        <v>0.52937500000000004</v>
      </c>
      <c r="H10" s="18">
        <v>13.52</v>
      </c>
      <c r="I10" s="36">
        <f t="shared" si="1"/>
        <v>0.84499999999999997</v>
      </c>
      <c r="J10" s="18">
        <v>11.54</v>
      </c>
      <c r="K10" s="37">
        <f t="shared" si="2"/>
        <v>0.72124999999999995</v>
      </c>
      <c r="L10" s="18">
        <v>10.06</v>
      </c>
      <c r="M10" s="37">
        <f t="shared" si="3"/>
        <v>0.62875000000000003</v>
      </c>
      <c r="N10" s="18">
        <v>8.9</v>
      </c>
      <c r="O10" s="37">
        <f t="shared" si="4"/>
        <v>0.55625000000000002</v>
      </c>
      <c r="P10" s="18">
        <v>7.72</v>
      </c>
      <c r="Q10" s="37">
        <f t="shared" si="5"/>
        <v>0.48249999999999998</v>
      </c>
      <c r="R10" s="18">
        <v>6.43</v>
      </c>
      <c r="S10" s="37">
        <f t="shared" si="6"/>
        <v>0.40187499999999998</v>
      </c>
      <c r="T10" s="18">
        <v>5.22</v>
      </c>
      <c r="U10" s="36">
        <f t="shared" si="7"/>
        <v>0.32624999999999998</v>
      </c>
      <c r="V10" s="18">
        <v>3.03</v>
      </c>
      <c r="W10" s="37">
        <f t="shared" si="8"/>
        <v>0.18937499999999999</v>
      </c>
      <c r="X10" s="18">
        <v>0.92</v>
      </c>
      <c r="Y10" s="36">
        <f t="shared" si="9"/>
        <v>5.7500000000000002E-2</v>
      </c>
      <c r="Z10" s="18">
        <v>0.05</v>
      </c>
      <c r="AA10" s="37">
        <f t="shared" si="10"/>
        <v>3.1250000000000002E-3</v>
      </c>
    </row>
    <row r="11" spans="1:33" x14ac:dyDescent="0.25">
      <c r="A11" t="s">
        <v>59</v>
      </c>
      <c r="D11" s="18">
        <v>3.16</v>
      </c>
      <c r="E11">
        <v>4</v>
      </c>
      <c r="F11" s="20">
        <f t="shared" si="0"/>
        <v>0.79</v>
      </c>
      <c r="H11" s="18">
        <v>3.91</v>
      </c>
      <c r="I11" s="36">
        <f t="shared" si="1"/>
        <v>0.97750000000000004</v>
      </c>
      <c r="J11" s="18">
        <v>3.72</v>
      </c>
      <c r="K11" s="37">
        <f t="shared" si="2"/>
        <v>0.93</v>
      </c>
      <c r="L11" s="18">
        <v>3.57</v>
      </c>
      <c r="M11" s="37">
        <f t="shared" si="3"/>
        <v>0.89249999999999996</v>
      </c>
      <c r="N11" s="18">
        <v>3.41</v>
      </c>
      <c r="O11" s="37">
        <f t="shared" si="4"/>
        <v>0.85250000000000004</v>
      </c>
      <c r="P11" s="18">
        <v>3.21</v>
      </c>
      <c r="Q11" s="37">
        <f t="shared" si="5"/>
        <v>0.80249999999999999</v>
      </c>
      <c r="R11" s="18">
        <v>2.91</v>
      </c>
      <c r="S11" s="37">
        <f t="shared" si="6"/>
        <v>0.72750000000000004</v>
      </c>
      <c r="T11" s="18">
        <v>2.64</v>
      </c>
      <c r="U11" s="36">
        <f t="shared" si="7"/>
        <v>0.66</v>
      </c>
      <c r="V11" s="18">
        <v>1.91</v>
      </c>
      <c r="W11" s="37">
        <f t="shared" si="8"/>
        <v>0.47749999999999998</v>
      </c>
      <c r="X11" s="18">
        <v>0.7</v>
      </c>
      <c r="Y11" s="36">
        <f t="shared" si="9"/>
        <v>0.17499999999999999</v>
      </c>
      <c r="Z11" s="18">
        <v>0.08</v>
      </c>
      <c r="AA11" s="37">
        <f t="shared" si="10"/>
        <v>0.02</v>
      </c>
    </row>
    <row r="12" spans="1:33" s="1" customFormat="1" x14ac:dyDescent="0.25">
      <c r="A12" s="30" t="s">
        <v>67</v>
      </c>
      <c r="B12" s="30"/>
      <c r="C12" s="30"/>
      <c r="D12" s="30">
        <f>SUM(D5:D11)</f>
        <v>32.019999999999996</v>
      </c>
      <c r="E12" s="30">
        <f>SUM(E5:E11)</f>
        <v>52</v>
      </c>
      <c r="F12" s="31">
        <f t="shared" ref="F12" si="11">(D12/E12)</f>
        <v>0.61576923076923074</v>
      </c>
      <c r="G12" s="30"/>
      <c r="H12" s="32">
        <f t="shared" ref="H12:Z12" si="12">SUM(H5:H11)</f>
        <v>45.86</v>
      </c>
      <c r="I12" s="33">
        <f t="shared" ref="I12" si="13">(H12/E12)</f>
        <v>0.88192307692307692</v>
      </c>
      <c r="J12" s="34">
        <f t="shared" si="12"/>
        <v>41.019999999999996</v>
      </c>
      <c r="K12" s="35">
        <f t="shared" ref="K12" si="14">(J12/E12)</f>
        <v>0.78884615384615375</v>
      </c>
      <c r="L12" s="32">
        <f t="shared" si="12"/>
        <v>37.380000000000003</v>
      </c>
      <c r="M12" s="35">
        <f t="shared" ref="M12" si="15">(L12/E12)</f>
        <v>0.71884615384615391</v>
      </c>
      <c r="N12" s="34">
        <f t="shared" si="12"/>
        <v>33.89</v>
      </c>
      <c r="O12" s="35">
        <f t="shared" ref="O12" si="16">(N12/E12)</f>
        <v>0.65173076923076922</v>
      </c>
      <c r="P12" s="32">
        <f t="shared" si="12"/>
        <v>30.020000000000003</v>
      </c>
      <c r="Q12" s="35">
        <f t="shared" ref="Q12" si="17">(P12/E12)</f>
        <v>0.57730769230769241</v>
      </c>
      <c r="R12" s="34">
        <f t="shared" si="12"/>
        <v>26.6</v>
      </c>
      <c r="S12" s="35">
        <f t="shared" ref="S12" si="18">(R12/E12)</f>
        <v>0.51153846153846161</v>
      </c>
      <c r="T12" s="32">
        <f t="shared" si="12"/>
        <v>22.37</v>
      </c>
      <c r="U12" s="33">
        <f t="shared" ref="U12" si="19">(T12/E12)</f>
        <v>0.43019230769230771</v>
      </c>
      <c r="V12" s="34">
        <f t="shared" si="12"/>
        <v>15.61</v>
      </c>
      <c r="W12" s="35">
        <f t="shared" ref="W12" si="20">(V12/E12)</f>
        <v>0.3001923076923077</v>
      </c>
      <c r="X12" s="32">
        <f t="shared" si="12"/>
        <v>7.88</v>
      </c>
      <c r="Y12" s="33">
        <f t="shared" ref="Y12" si="21">(X12/E12)</f>
        <v>0.15153846153846154</v>
      </c>
      <c r="Z12" s="34">
        <f t="shared" si="12"/>
        <v>1.3900000000000001</v>
      </c>
      <c r="AA12" s="35">
        <f t="shared" ref="AA12" si="22">(Z12/E12)</f>
        <v>2.6730769230769232E-2</v>
      </c>
    </row>
    <row r="13" spans="1:33" x14ac:dyDescent="0.25">
      <c r="T13" s="18"/>
      <c r="V13" s="18"/>
      <c r="X13" s="18"/>
      <c r="Z13" s="18"/>
    </row>
    <row r="14" spans="1:33" x14ac:dyDescent="0.25">
      <c r="A14" s="19" t="s">
        <v>28</v>
      </c>
      <c r="T14" s="18"/>
      <c r="V14" s="18"/>
      <c r="X14" s="18"/>
      <c r="Z14" s="18"/>
    </row>
    <row r="15" spans="1:33" x14ac:dyDescent="0.25">
      <c r="A15" t="s">
        <v>6</v>
      </c>
      <c r="C15" t="s">
        <v>74</v>
      </c>
      <c r="D15" s="18">
        <v>2.84</v>
      </c>
      <c r="E15">
        <v>4</v>
      </c>
      <c r="F15" s="20">
        <f t="shared" ref="F15:F21" si="23">(D15/E15)</f>
        <v>0.71</v>
      </c>
      <c r="H15" s="18">
        <v>3.65</v>
      </c>
      <c r="I15" s="36">
        <f t="shared" ref="I15:I21" si="24">(H15/E15)</f>
        <v>0.91249999999999998</v>
      </c>
      <c r="J15" s="18">
        <v>3.5</v>
      </c>
      <c r="K15" s="37">
        <f t="shared" ref="K15:K21" si="25">(J15/E15)</f>
        <v>0.875</v>
      </c>
      <c r="L15" s="18">
        <v>3.4</v>
      </c>
      <c r="M15" s="37">
        <f t="shared" ref="M15:M21" si="26">(L15/E15)</f>
        <v>0.85</v>
      </c>
      <c r="N15" s="18">
        <v>3.28</v>
      </c>
      <c r="O15" s="37">
        <f t="shared" ref="O15:O21" si="27">(N15/E15)</f>
        <v>0.82</v>
      </c>
      <c r="P15" s="18">
        <v>3.13</v>
      </c>
      <c r="Q15" s="37">
        <f t="shared" ref="Q15:Q21" si="28">(P15/E15)</f>
        <v>0.78249999999999997</v>
      </c>
      <c r="R15" s="18">
        <v>2.96</v>
      </c>
      <c r="S15" s="37">
        <f t="shared" ref="S15:S21" si="29">(R15/E15)</f>
        <v>0.74</v>
      </c>
      <c r="T15" s="18">
        <v>2.68</v>
      </c>
      <c r="U15" s="36">
        <f t="shared" ref="U15:U21" si="30">(T15/E15)</f>
        <v>0.67</v>
      </c>
      <c r="V15" s="18">
        <v>2.2200000000000002</v>
      </c>
      <c r="W15" s="37">
        <f t="shared" ref="W15:W21" si="31">(V15/E15)</f>
        <v>0.55500000000000005</v>
      </c>
      <c r="X15" s="18">
        <v>1.6</v>
      </c>
      <c r="Y15" s="36">
        <f t="shared" ref="Y15:Y21" si="32">(X15/E15)</f>
        <v>0.4</v>
      </c>
      <c r="Z15" s="18">
        <v>0.59</v>
      </c>
      <c r="AA15" s="37">
        <f t="shared" ref="AA15:AA21" si="33">(Z15/E15)</f>
        <v>0.14749999999999999</v>
      </c>
    </row>
    <row r="16" spans="1:33" x14ac:dyDescent="0.25">
      <c r="A16" t="s">
        <v>23</v>
      </c>
      <c r="C16" t="s">
        <v>75</v>
      </c>
      <c r="D16" s="18">
        <v>5.97</v>
      </c>
      <c r="E16">
        <v>12</v>
      </c>
      <c r="F16" s="20">
        <f t="shared" si="23"/>
        <v>0.4975</v>
      </c>
      <c r="H16" s="18">
        <v>10.74</v>
      </c>
      <c r="I16" s="36">
        <f t="shared" si="24"/>
        <v>0.89500000000000002</v>
      </c>
      <c r="J16" s="18">
        <v>9.74</v>
      </c>
      <c r="K16" s="37">
        <f t="shared" si="25"/>
        <v>0.81166666666666665</v>
      </c>
      <c r="L16" s="18">
        <v>8.89</v>
      </c>
      <c r="M16" s="37">
        <f t="shared" si="26"/>
        <v>0.74083333333333334</v>
      </c>
      <c r="N16" s="18">
        <v>7.91</v>
      </c>
      <c r="O16" s="37">
        <f t="shared" si="27"/>
        <v>0.65916666666666668</v>
      </c>
      <c r="P16" s="18">
        <v>6.81</v>
      </c>
      <c r="Q16" s="37">
        <f t="shared" si="28"/>
        <v>0.5675</v>
      </c>
      <c r="R16" s="18">
        <v>5.72</v>
      </c>
      <c r="S16" s="37">
        <f t="shared" si="29"/>
        <v>0.47666666666666663</v>
      </c>
      <c r="T16" s="18">
        <v>4.34</v>
      </c>
      <c r="U16" s="36">
        <f t="shared" si="30"/>
        <v>0.36166666666666664</v>
      </c>
      <c r="V16" s="18">
        <v>2.73</v>
      </c>
      <c r="W16" s="37">
        <f t="shared" si="31"/>
        <v>0.22750000000000001</v>
      </c>
      <c r="X16" s="18">
        <v>1.3</v>
      </c>
      <c r="Y16" s="36">
        <f t="shared" si="32"/>
        <v>0.10833333333333334</v>
      </c>
      <c r="Z16" s="18">
        <v>0.24</v>
      </c>
      <c r="AA16" s="37">
        <f t="shared" si="33"/>
        <v>0.02</v>
      </c>
    </row>
    <row r="17" spans="1:27" x14ac:dyDescent="0.25">
      <c r="A17" t="s">
        <v>24</v>
      </c>
      <c r="C17" t="s">
        <v>74</v>
      </c>
      <c r="D17" s="18">
        <v>3.97</v>
      </c>
      <c r="E17">
        <v>8</v>
      </c>
      <c r="F17" s="20">
        <f t="shared" si="23"/>
        <v>0.49625000000000002</v>
      </c>
      <c r="H17" s="18">
        <v>6.59</v>
      </c>
      <c r="I17" s="36">
        <f t="shared" si="24"/>
        <v>0.82374999999999998</v>
      </c>
      <c r="J17" s="18">
        <v>5.88</v>
      </c>
      <c r="K17" s="37">
        <f t="shared" si="25"/>
        <v>0.73499999999999999</v>
      </c>
      <c r="L17" s="18">
        <v>5.3</v>
      </c>
      <c r="M17" s="37">
        <f t="shared" si="26"/>
        <v>0.66249999999999998</v>
      </c>
      <c r="N17" s="18">
        <v>4.82</v>
      </c>
      <c r="O17" s="37">
        <f t="shared" si="27"/>
        <v>0.60250000000000004</v>
      </c>
      <c r="P17" s="18">
        <v>4.3099999999999996</v>
      </c>
      <c r="Q17" s="37">
        <f t="shared" si="28"/>
        <v>0.53874999999999995</v>
      </c>
      <c r="R17" s="18">
        <v>3.87</v>
      </c>
      <c r="S17" s="37">
        <f t="shared" si="29"/>
        <v>0.48375000000000001</v>
      </c>
      <c r="T17" s="18">
        <v>3.35</v>
      </c>
      <c r="U17" s="36">
        <f t="shared" si="30"/>
        <v>0.41875000000000001</v>
      </c>
      <c r="V17" s="18">
        <v>2.62</v>
      </c>
      <c r="W17" s="37">
        <f t="shared" si="31"/>
        <v>0.32750000000000001</v>
      </c>
      <c r="X17" s="18">
        <v>1.54</v>
      </c>
      <c r="Y17" s="36">
        <f t="shared" si="32"/>
        <v>0.1925</v>
      </c>
      <c r="Z17" s="18">
        <v>0.28999999999999998</v>
      </c>
      <c r="AA17" s="37">
        <f t="shared" si="33"/>
        <v>3.6249999999999998E-2</v>
      </c>
    </row>
    <row r="18" spans="1:27" x14ac:dyDescent="0.25">
      <c r="A18" t="s">
        <v>25</v>
      </c>
      <c r="C18" t="s">
        <v>76</v>
      </c>
      <c r="D18" s="18">
        <v>3.07</v>
      </c>
      <c r="E18">
        <v>4</v>
      </c>
      <c r="F18" s="20">
        <f t="shared" si="23"/>
        <v>0.76749999999999996</v>
      </c>
      <c r="H18" s="18">
        <v>3.89</v>
      </c>
      <c r="I18" s="36">
        <f t="shared" si="24"/>
        <v>0.97250000000000003</v>
      </c>
      <c r="J18" s="18">
        <v>3.8</v>
      </c>
      <c r="K18" s="37">
        <f t="shared" si="25"/>
        <v>0.95</v>
      </c>
      <c r="L18" s="18">
        <v>3.68</v>
      </c>
      <c r="M18" s="37">
        <f t="shared" si="26"/>
        <v>0.92</v>
      </c>
      <c r="N18" s="18">
        <v>3.56</v>
      </c>
      <c r="O18" s="37">
        <f t="shared" si="27"/>
        <v>0.89</v>
      </c>
      <c r="P18" s="18">
        <v>3.41</v>
      </c>
      <c r="Q18" s="37">
        <f t="shared" si="28"/>
        <v>0.85250000000000004</v>
      </c>
      <c r="R18" s="18">
        <v>3.21</v>
      </c>
      <c r="S18" s="37">
        <f t="shared" si="29"/>
        <v>0.80249999999999999</v>
      </c>
      <c r="T18" s="18">
        <v>2.95</v>
      </c>
      <c r="U18" s="36">
        <f t="shared" si="30"/>
        <v>0.73750000000000004</v>
      </c>
      <c r="V18" s="18">
        <v>2.5</v>
      </c>
      <c r="W18" s="37">
        <f t="shared" si="31"/>
        <v>0.625</v>
      </c>
      <c r="X18" s="18">
        <v>1.58</v>
      </c>
      <c r="Y18" s="36">
        <f t="shared" si="32"/>
        <v>0.39500000000000002</v>
      </c>
      <c r="Z18" s="18">
        <v>0.3</v>
      </c>
      <c r="AA18" s="37">
        <f t="shared" si="33"/>
        <v>7.4999999999999997E-2</v>
      </c>
    </row>
    <row r="19" spans="1:27" x14ac:dyDescent="0.25">
      <c r="A19" t="s">
        <v>26</v>
      </c>
      <c r="C19" t="s">
        <v>76</v>
      </c>
      <c r="D19" s="18">
        <v>1.67</v>
      </c>
      <c r="E19">
        <v>4</v>
      </c>
      <c r="F19" s="20">
        <f t="shared" si="23"/>
        <v>0.41749999999999998</v>
      </c>
      <c r="H19" s="18">
        <v>3.61</v>
      </c>
      <c r="I19" s="36">
        <f t="shared" si="24"/>
        <v>0.90249999999999997</v>
      </c>
      <c r="J19" s="18">
        <v>3.2</v>
      </c>
      <c r="K19" s="37">
        <f t="shared" si="25"/>
        <v>0.8</v>
      </c>
      <c r="L19" s="18">
        <v>2.76</v>
      </c>
      <c r="M19" s="37">
        <f t="shared" si="26"/>
        <v>0.69</v>
      </c>
      <c r="N19" s="18">
        <v>2.31</v>
      </c>
      <c r="O19" s="37">
        <f t="shared" si="27"/>
        <v>0.57750000000000001</v>
      </c>
      <c r="P19" s="18">
        <v>1.84</v>
      </c>
      <c r="Q19" s="37">
        <f t="shared" si="28"/>
        <v>0.46</v>
      </c>
      <c r="R19" s="18">
        <v>1.4</v>
      </c>
      <c r="S19" s="37">
        <f t="shared" si="29"/>
        <v>0.35</v>
      </c>
      <c r="T19" s="18">
        <v>0.98</v>
      </c>
      <c r="U19" s="36">
        <f t="shared" si="30"/>
        <v>0.245</v>
      </c>
      <c r="V19" s="18">
        <v>0.56000000000000005</v>
      </c>
      <c r="W19" s="37">
        <f t="shared" si="31"/>
        <v>0.14000000000000001</v>
      </c>
      <c r="X19" s="18">
        <v>0.21</v>
      </c>
      <c r="Y19" s="36">
        <f t="shared" si="32"/>
        <v>5.2499999999999998E-2</v>
      </c>
      <c r="Z19" s="18">
        <v>0.02</v>
      </c>
      <c r="AA19" s="37">
        <f t="shared" si="33"/>
        <v>5.0000000000000001E-3</v>
      </c>
    </row>
    <row r="20" spans="1:27" x14ac:dyDescent="0.25">
      <c r="A20" t="s">
        <v>27</v>
      </c>
      <c r="C20" t="s">
        <v>76</v>
      </c>
      <c r="D20" s="18">
        <v>6.48</v>
      </c>
      <c r="E20">
        <v>16</v>
      </c>
      <c r="F20" s="20">
        <f t="shared" si="23"/>
        <v>0.40500000000000003</v>
      </c>
      <c r="H20" s="18">
        <v>13.11</v>
      </c>
      <c r="I20" s="36">
        <f t="shared" si="24"/>
        <v>0.81937499999999996</v>
      </c>
      <c r="J20" s="18">
        <v>11.36</v>
      </c>
      <c r="K20" s="37">
        <f t="shared" si="25"/>
        <v>0.71</v>
      </c>
      <c r="L20" s="18">
        <v>9.99</v>
      </c>
      <c r="M20" s="37">
        <f t="shared" si="26"/>
        <v>0.62437500000000001</v>
      </c>
      <c r="N20" s="18">
        <v>8.61</v>
      </c>
      <c r="O20" s="37">
        <f t="shared" si="27"/>
        <v>0.53812499999999996</v>
      </c>
      <c r="P20" s="18">
        <v>7.33</v>
      </c>
      <c r="Q20" s="37">
        <f t="shared" si="28"/>
        <v>0.458125</v>
      </c>
      <c r="R20" s="18">
        <v>6.05</v>
      </c>
      <c r="S20" s="37">
        <f t="shared" si="29"/>
        <v>0.37812499999999999</v>
      </c>
      <c r="T20" s="18">
        <v>4.47</v>
      </c>
      <c r="U20" s="36">
        <f t="shared" si="30"/>
        <v>0.27937499999999998</v>
      </c>
      <c r="V20" s="18">
        <v>2.4900000000000002</v>
      </c>
      <c r="W20" s="37">
        <f t="shared" si="31"/>
        <v>0.15562500000000001</v>
      </c>
      <c r="X20" s="18">
        <v>0.85</v>
      </c>
      <c r="Y20" s="36">
        <f t="shared" si="32"/>
        <v>5.3124999999999999E-2</v>
      </c>
      <c r="Z20" s="18">
        <v>0.06</v>
      </c>
      <c r="AA20" s="37">
        <f t="shared" si="33"/>
        <v>3.7499999999999999E-3</v>
      </c>
    </row>
    <row r="21" spans="1:27" x14ac:dyDescent="0.25">
      <c r="A21" t="s">
        <v>59</v>
      </c>
      <c r="D21" s="18">
        <v>2.41</v>
      </c>
      <c r="E21">
        <v>4</v>
      </c>
      <c r="F21" s="20">
        <f t="shared" si="23"/>
        <v>0.60250000000000004</v>
      </c>
      <c r="H21" s="18">
        <v>3.74</v>
      </c>
      <c r="I21" s="36">
        <f t="shared" si="24"/>
        <v>0.93500000000000005</v>
      </c>
      <c r="J21" s="18">
        <v>3.49</v>
      </c>
      <c r="K21" s="37">
        <f t="shared" si="25"/>
        <v>0.87250000000000005</v>
      </c>
      <c r="L21" s="18">
        <v>3.27</v>
      </c>
      <c r="M21" s="37">
        <f t="shared" si="26"/>
        <v>0.8175</v>
      </c>
      <c r="N21" s="18">
        <v>3.02</v>
      </c>
      <c r="O21" s="37">
        <f t="shared" si="27"/>
        <v>0.755</v>
      </c>
      <c r="P21" s="18">
        <v>2.77</v>
      </c>
      <c r="Q21" s="37">
        <f t="shared" si="28"/>
        <v>0.6925</v>
      </c>
      <c r="R21" s="18">
        <v>2.4900000000000002</v>
      </c>
      <c r="S21" s="37">
        <f t="shared" si="29"/>
        <v>0.62250000000000005</v>
      </c>
      <c r="T21" s="18">
        <v>2.09</v>
      </c>
      <c r="U21" s="36">
        <f t="shared" si="30"/>
        <v>0.52249999999999996</v>
      </c>
      <c r="V21" s="18">
        <v>1.42</v>
      </c>
      <c r="W21" s="37">
        <f t="shared" si="31"/>
        <v>0.35499999999999998</v>
      </c>
      <c r="X21" s="18">
        <v>0.62</v>
      </c>
      <c r="Y21" s="36">
        <f t="shared" si="32"/>
        <v>0.155</v>
      </c>
      <c r="Z21" s="18">
        <v>0.06</v>
      </c>
      <c r="AA21" s="37">
        <f t="shared" si="33"/>
        <v>1.4999999999999999E-2</v>
      </c>
    </row>
    <row r="22" spans="1:27" s="1" customFormat="1" x14ac:dyDescent="0.25">
      <c r="A22" s="30" t="s">
        <v>67</v>
      </c>
      <c r="B22" s="30"/>
      <c r="C22" s="30"/>
      <c r="D22" s="30">
        <f>SUM(D15:D21)</f>
        <v>26.41</v>
      </c>
      <c r="E22" s="30">
        <f>SUM(E15:E21)</f>
        <v>52</v>
      </c>
      <c r="F22" s="31">
        <f t="shared" ref="F22" si="34">(D22/E22)</f>
        <v>0.50788461538461538</v>
      </c>
      <c r="G22" s="30"/>
      <c r="H22" s="32">
        <f t="shared" ref="H22:Z22" si="35">SUM(H15:H21)</f>
        <v>45.330000000000005</v>
      </c>
      <c r="I22" s="33">
        <f t="shared" ref="I22" si="36">(H22/E22)</f>
        <v>0.87173076923076931</v>
      </c>
      <c r="J22" s="34">
        <f t="shared" si="35"/>
        <v>40.970000000000006</v>
      </c>
      <c r="K22" s="35">
        <f t="shared" ref="K22" si="37">(J22/E22)</f>
        <v>0.78788461538461552</v>
      </c>
      <c r="L22" s="32">
        <f t="shared" si="35"/>
        <v>37.290000000000006</v>
      </c>
      <c r="M22" s="35">
        <f t="shared" ref="M22" si="38">(L22/E22)</f>
        <v>0.71711538461538471</v>
      </c>
      <c r="N22" s="34">
        <f t="shared" si="35"/>
        <v>33.51</v>
      </c>
      <c r="O22" s="35">
        <f t="shared" ref="O22" si="39">(N22/E22)</f>
        <v>0.64442307692307688</v>
      </c>
      <c r="P22" s="32">
        <f t="shared" si="35"/>
        <v>29.599999999999998</v>
      </c>
      <c r="Q22" s="35">
        <f t="shared" ref="Q22" si="40">(P22/E22)</f>
        <v>0.56923076923076921</v>
      </c>
      <c r="R22" s="34">
        <f t="shared" si="35"/>
        <v>25.700000000000003</v>
      </c>
      <c r="S22" s="35">
        <f t="shared" ref="S22" si="41">(R22/E22)</f>
        <v>0.49423076923076931</v>
      </c>
      <c r="T22" s="32">
        <f t="shared" si="35"/>
        <v>20.86</v>
      </c>
      <c r="U22" s="33">
        <f t="shared" ref="U22" si="42">(T22/E22)</f>
        <v>0.40115384615384614</v>
      </c>
      <c r="V22" s="34">
        <f t="shared" si="35"/>
        <v>14.540000000000001</v>
      </c>
      <c r="W22" s="35">
        <f t="shared" ref="W22" si="43">(V22/E22)</f>
        <v>0.27961538461538465</v>
      </c>
      <c r="X22" s="32">
        <f t="shared" si="35"/>
        <v>7.7</v>
      </c>
      <c r="Y22" s="33">
        <f t="shared" ref="Y22" si="44">(X22/E22)</f>
        <v>0.14807692307692308</v>
      </c>
      <c r="Z22" s="34">
        <f t="shared" si="35"/>
        <v>1.56</v>
      </c>
      <c r="AA22" s="35">
        <f t="shared" ref="AA22" si="45">(Z22/E22)</f>
        <v>3.0000000000000002E-2</v>
      </c>
    </row>
    <row r="23" spans="1:27" x14ac:dyDescent="0.25">
      <c r="T23" s="18"/>
      <c r="V23" s="18"/>
      <c r="X23" s="18"/>
      <c r="Z23" s="18"/>
    </row>
    <row r="24" spans="1:27" x14ac:dyDescent="0.25">
      <c r="A24" s="19" t="s">
        <v>29</v>
      </c>
      <c r="T24" s="18"/>
      <c r="V24" s="18"/>
      <c r="X24" s="18"/>
      <c r="Z24" s="18"/>
    </row>
    <row r="25" spans="1:27" x14ac:dyDescent="0.25">
      <c r="A25" t="s">
        <v>6</v>
      </c>
      <c r="C25" t="s">
        <v>74</v>
      </c>
      <c r="D25" s="18">
        <v>3.09</v>
      </c>
      <c r="E25">
        <v>4</v>
      </c>
      <c r="F25" s="20">
        <f t="shared" ref="F25:F31" si="46">(D25/E25)</f>
        <v>0.77249999999999996</v>
      </c>
      <c r="H25" s="18">
        <v>3.64</v>
      </c>
      <c r="I25" s="36">
        <f t="shared" ref="I25:I31" si="47">(H25/E25)</f>
        <v>0.91</v>
      </c>
      <c r="J25" s="18">
        <v>3.77</v>
      </c>
      <c r="K25" s="37">
        <f t="shared" ref="K25:K31" si="48">(J25/E25)</f>
        <v>0.9425</v>
      </c>
      <c r="L25" s="18">
        <v>3.52</v>
      </c>
      <c r="M25" s="37">
        <f t="shared" ref="M25:M31" si="49">(L25/E25)</f>
        <v>0.88</v>
      </c>
      <c r="N25" s="18">
        <v>3.2</v>
      </c>
      <c r="O25" s="37">
        <f t="shared" ref="O25:O31" si="50">(N25/E25)</f>
        <v>0.8</v>
      </c>
      <c r="P25" s="18">
        <v>3.35</v>
      </c>
      <c r="Q25" s="37">
        <f t="shared" ref="Q25:Q31" si="51">(P25/E25)</f>
        <v>0.83750000000000002</v>
      </c>
      <c r="R25" s="18">
        <v>3.13</v>
      </c>
      <c r="S25" s="37">
        <f t="shared" ref="S25:S31" si="52">(R25/E25)</f>
        <v>0.78249999999999997</v>
      </c>
      <c r="T25" s="18">
        <v>3.09</v>
      </c>
      <c r="U25" s="36">
        <f t="shared" ref="U25:U31" si="53">(T25/E25)</f>
        <v>0.77249999999999996</v>
      </c>
      <c r="V25" s="18">
        <v>2.16</v>
      </c>
      <c r="W25" s="37">
        <f t="shared" ref="W25:W31" si="54">(V25/E25)</f>
        <v>0.54</v>
      </c>
      <c r="X25" s="18">
        <v>2.29</v>
      </c>
      <c r="Y25" s="36">
        <f t="shared" ref="Y25:Y31" si="55">(X25/E25)</f>
        <v>0.57250000000000001</v>
      </c>
      <c r="Z25" s="18">
        <v>1.39</v>
      </c>
      <c r="AA25" s="37">
        <f t="shared" ref="AA25:AA31" si="56">(Z25/E25)</f>
        <v>0.34749999999999998</v>
      </c>
    </row>
    <row r="26" spans="1:27" x14ac:dyDescent="0.25">
      <c r="A26" t="s">
        <v>23</v>
      </c>
      <c r="C26" t="s">
        <v>75</v>
      </c>
      <c r="D26" s="18">
        <v>5.81</v>
      </c>
      <c r="E26">
        <v>12</v>
      </c>
      <c r="F26" s="20">
        <f t="shared" si="46"/>
        <v>0.48416666666666663</v>
      </c>
      <c r="H26" s="18">
        <v>11.11</v>
      </c>
      <c r="I26" s="36">
        <f t="shared" si="47"/>
        <v>0.92583333333333329</v>
      </c>
      <c r="J26" s="18">
        <v>9.76</v>
      </c>
      <c r="K26" s="37">
        <f t="shared" si="48"/>
        <v>0.81333333333333335</v>
      </c>
      <c r="L26" s="18">
        <v>8.08</v>
      </c>
      <c r="M26" s="37">
        <f t="shared" si="49"/>
        <v>0.67333333333333334</v>
      </c>
      <c r="N26" s="18">
        <v>7.93</v>
      </c>
      <c r="O26" s="37">
        <f t="shared" si="50"/>
        <v>0.66083333333333327</v>
      </c>
      <c r="P26" s="18">
        <v>5.75</v>
      </c>
      <c r="Q26" s="37">
        <f t="shared" si="51"/>
        <v>0.47916666666666669</v>
      </c>
      <c r="R26" s="18">
        <v>5.14</v>
      </c>
      <c r="S26" s="37">
        <f t="shared" si="52"/>
        <v>0.42833333333333329</v>
      </c>
      <c r="T26" s="18">
        <v>2.87</v>
      </c>
      <c r="U26" s="36">
        <f t="shared" si="53"/>
        <v>0.23916666666666667</v>
      </c>
      <c r="V26" s="18">
        <v>1.73</v>
      </c>
      <c r="W26" s="37">
        <f t="shared" si="54"/>
        <v>0.14416666666666667</v>
      </c>
      <c r="X26" s="18">
        <v>0.73</v>
      </c>
      <c r="Y26" s="36">
        <f t="shared" si="55"/>
        <v>6.083333333333333E-2</v>
      </c>
      <c r="Z26" s="18">
        <v>0.13</v>
      </c>
      <c r="AA26" s="37">
        <f t="shared" si="56"/>
        <v>1.0833333333333334E-2</v>
      </c>
    </row>
    <row r="27" spans="1:27" x14ac:dyDescent="0.25">
      <c r="A27" t="s">
        <v>24</v>
      </c>
      <c r="C27" t="s">
        <v>74</v>
      </c>
      <c r="D27" s="18">
        <v>4.32</v>
      </c>
      <c r="E27">
        <v>8</v>
      </c>
      <c r="F27" s="20">
        <f t="shared" si="46"/>
        <v>0.54</v>
      </c>
      <c r="H27" s="18">
        <v>6.86</v>
      </c>
      <c r="I27" s="36">
        <f t="shared" si="47"/>
        <v>0.85750000000000004</v>
      </c>
      <c r="J27" s="18">
        <v>5.9</v>
      </c>
      <c r="K27" s="37">
        <f t="shared" si="48"/>
        <v>0.73750000000000004</v>
      </c>
      <c r="L27" s="18">
        <v>5.18</v>
      </c>
      <c r="M27" s="37">
        <f t="shared" si="49"/>
        <v>0.64749999999999996</v>
      </c>
      <c r="N27" s="18">
        <v>5.05</v>
      </c>
      <c r="O27" s="37">
        <f t="shared" si="50"/>
        <v>0.63124999999999998</v>
      </c>
      <c r="P27" s="18">
        <v>4.4000000000000004</v>
      </c>
      <c r="Q27" s="37">
        <f t="shared" si="51"/>
        <v>0.55000000000000004</v>
      </c>
      <c r="R27" s="18">
        <v>3.99</v>
      </c>
      <c r="S27" s="37">
        <f t="shared" si="52"/>
        <v>0.49875000000000003</v>
      </c>
      <c r="T27" s="18">
        <v>3.72</v>
      </c>
      <c r="U27" s="36">
        <f t="shared" si="53"/>
        <v>0.46500000000000002</v>
      </c>
      <c r="V27" s="18">
        <v>2.88</v>
      </c>
      <c r="W27" s="37">
        <f t="shared" si="54"/>
        <v>0.36</v>
      </c>
      <c r="X27" s="18">
        <v>1.69</v>
      </c>
      <c r="Y27" s="36">
        <f t="shared" si="55"/>
        <v>0.21124999999999999</v>
      </c>
      <c r="Z27" s="18">
        <v>0.22</v>
      </c>
      <c r="AA27" s="37">
        <f t="shared" si="56"/>
        <v>2.75E-2</v>
      </c>
    </row>
    <row r="28" spans="1:27" x14ac:dyDescent="0.25">
      <c r="A28" t="s">
        <v>25</v>
      </c>
      <c r="C28" t="s">
        <v>76</v>
      </c>
      <c r="D28" s="18">
        <v>2.9</v>
      </c>
      <c r="E28">
        <v>4</v>
      </c>
      <c r="F28" s="20">
        <f t="shared" si="46"/>
        <v>0.72499999999999998</v>
      </c>
      <c r="H28" s="18">
        <v>3.86</v>
      </c>
      <c r="I28" s="36">
        <f t="shared" si="47"/>
        <v>0.96499999999999997</v>
      </c>
      <c r="J28" s="18">
        <v>3.65</v>
      </c>
      <c r="K28" s="37">
        <f t="shared" si="48"/>
        <v>0.91249999999999998</v>
      </c>
      <c r="L28" s="18">
        <v>3.18</v>
      </c>
      <c r="M28" s="37">
        <f t="shared" si="49"/>
        <v>0.79500000000000004</v>
      </c>
      <c r="N28" s="18">
        <v>3.2</v>
      </c>
      <c r="O28" s="37">
        <f t="shared" si="50"/>
        <v>0.8</v>
      </c>
      <c r="P28" s="18">
        <v>3.21</v>
      </c>
      <c r="Q28" s="37">
        <f t="shared" si="51"/>
        <v>0.80249999999999999</v>
      </c>
      <c r="R28" s="18">
        <v>2.89</v>
      </c>
      <c r="S28" s="37">
        <f t="shared" si="52"/>
        <v>0.72250000000000003</v>
      </c>
      <c r="T28" s="18">
        <v>2.67</v>
      </c>
      <c r="U28" s="36">
        <f t="shared" si="53"/>
        <v>0.66749999999999998</v>
      </c>
      <c r="V28" s="18">
        <v>2.4</v>
      </c>
      <c r="W28" s="37">
        <f t="shared" si="54"/>
        <v>0.6</v>
      </c>
      <c r="X28" s="18">
        <v>1.51</v>
      </c>
      <c r="Y28" s="36">
        <f t="shared" si="55"/>
        <v>0.3775</v>
      </c>
      <c r="Z28" s="18">
        <v>0.22</v>
      </c>
      <c r="AA28" s="37">
        <f t="shared" si="56"/>
        <v>5.5E-2</v>
      </c>
    </row>
    <row r="29" spans="1:27" x14ac:dyDescent="0.25">
      <c r="A29" t="s">
        <v>26</v>
      </c>
      <c r="C29" t="s">
        <v>76</v>
      </c>
      <c r="D29" s="18">
        <v>1.7</v>
      </c>
      <c r="E29">
        <v>4</v>
      </c>
      <c r="F29" s="20">
        <f t="shared" si="46"/>
        <v>0.42499999999999999</v>
      </c>
      <c r="H29" s="18">
        <v>3.44</v>
      </c>
      <c r="I29" s="36">
        <f t="shared" si="47"/>
        <v>0.86</v>
      </c>
      <c r="J29" s="18">
        <v>2.5499999999999998</v>
      </c>
      <c r="K29" s="37">
        <f t="shared" si="48"/>
        <v>0.63749999999999996</v>
      </c>
      <c r="L29" s="18">
        <v>2.42</v>
      </c>
      <c r="M29" s="37">
        <f t="shared" si="49"/>
        <v>0.60499999999999998</v>
      </c>
      <c r="N29" s="18">
        <v>2.1</v>
      </c>
      <c r="O29" s="37">
        <f t="shared" si="50"/>
        <v>0.52500000000000002</v>
      </c>
      <c r="P29" s="18">
        <v>1.52</v>
      </c>
      <c r="Q29" s="37">
        <f t="shared" si="51"/>
        <v>0.38</v>
      </c>
      <c r="R29" s="18">
        <v>1.35</v>
      </c>
      <c r="S29" s="37">
        <f t="shared" si="52"/>
        <v>0.33750000000000002</v>
      </c>
      <c r="T29" s="18">
        <v>0.99</v>
      </c>
      <c r="U29" s="36">
        <f t="shared" si="53"/>
        <v>0.2475</v>
      </c>
      <c r="V29" s="18">
        <v>0.88</v>
      </c>
      <c r="W29" s="37">
        <f t="shared" si="54"/>
        <v>0.22</v>
      </c>
      <c r="X29" s="18">
        <v>0.45</v>
      </c>
      <c r="Y29" s="36">
        <f t="shared" si="55"/>
        <v>0.1125</v>
      </c>
      <c r="Z29" s="18">
        <v>0</v>
      </c>
      <c r="AA29" s="37">
        <f t="shared" si="56"/>
        <v>0</v>
      </c>
    </row>
    <row r="30" spans="1:27" x14ac:dyDescent="0.25">
      <c r="A30" t="s">
        <v>27</v>
      </c>
      <c r="C30" t="s">
        <v>76</v>
      </c>
      <c r="D30" s="18">
        <v>7.17</v>
      </c>
      <c r="E30">
        <v>16</v>
      </c>
      <c r="F30" s="20">
        <f t="shared" si="46"/>
        <v>0.448125</v>
      </c>
      <c r="H30" s="18">
        <v>14.07</v>
      </c>
      <c r="I30" s="36">
        <f t="shared" si="47"/>
        <v>0.87937500000000002</v>
      </c>
      <c r="J30" s="18">
        <v>11.31</v>
      </c>
      <c r="K30" s="37">
        <f t="shared" si="48"/>
        <v>0.70687500000000003</v>
      </c>
      <c r="L30" s="18">
        <v>10.44</v>
      </c>
      <c r="M30" s="37">
        <f t="shared" si="49"/>
        <v>0.65249999999999997</v>
      </c>
      <c r="N30" s="18">
        <v>8.93</v>
      </c>
      <c r="O30" s="37">
        <f t="shared" si="50"/>
        <v>0.55812499999999998</v>
      </c>
      <c r="P30" s="18">
        <v>7.14</v>
      </c>
      <c r="Q30" s="37">
        <f t="shared" si="51"/>
        <v>0.44624999999999998</v>
      </c>
      <c r="R30" s="18">
        <v>6.25</v>
      </c>
      <c r="S30" s="37">
        <f t="shared" si="52"/>
        <v>0.390625</v>
      </c>
      <c r="T30" s="18">
        <v>4.08</v>
      </c>
      <c r="U30" s="36">
        <f t="shared" si="53"/>
        <v>0.255</v>
      </c>
      <c r="V30" s="18">
        <v>2.85</v>
      </c>
      <c r="W30" s="37">
        <f t="shared" si="54"/>
        <v>0.17812500000000001</v>
      </c>
      <c r="X30" s="18">
        <v>0.78</v>
      </c>
      <c r="Y30" s="36">
        <f t="shared" si="55"/>
        <v>4.8750000000000002E-2</v>
      </c>
      <c r="Z30" s="18">
        <v>0</v>
      </c>
      <c r="AA30" s="37">
        <f t="shared" si="56"/>
        <v>0</v>
      </c>
    </row>
    <row r="31" spans="1:27" x14ac:dyDescent="0.25">
      <c r="A31" t="s">
        <v>59</v>
      </c>
      <c r="D31" s="18">
        <v>2.39</v>
      </c>
      <c r="E31">
        <v>4</v>
      </c>
      <c r="F31" s="20">
        <f t="shared" si="46"/>
        <v>0.59750000000000003</v>
      </c>
      <c r="H31" s="18">
        <v>3.86</v>
      </c>
      <c r="I31" s="36">
        <f t="shared" si="47"/>
        <v>0.96499999999999997</v>
      </c>
      <c r="J31" s="18">
        <v>3.35</v>
      </c>
      <c r="K31" s="37">
        <f t="shared" si="48"/>
        <v>0.83750000000000002</v>
      </c>
      <c r="L31" s="18">
        <v>3.1</v>
      </c>
      <c r="M31" s="37">
        <f t="shared" si="49"/>
        <v>0.77500000000000002</v>
      </c>
      <c r="N31" s="18">
        <v>2.96</v>
      </c>
      <c r="O31" s="37">
        <f t="shared" si="50"/>
        <v>0.74</v>
      </c>
      <c r="P31" s="18">
        <v>2.66</v>
      </c>
      <c r="Q31" s="37">
        <f t="shared" si="51"/>
        <v>0.66500000000000004</v>
      </c>
      <c r="R31" s="18">
        <v>2.39</v>
      </c>
      <c r="S31" s="37">
        <f t="shared" si="52"/>
        <v>0.59750000000000003</v>
      </c>
      <c r="T31" s="18">
        <v>1.67</v>
      </c>
      <c r="U31" s="36">
        <f t="shared" si="53"/>
        <v>0.41749999999999998</v>
      </c>
      <c r="V31" s="18">
        <v>1.27</v>
      </c>
      <c r="W31" s="37">
        <f t="shared" si="54"/>
        <v>0.3175</v>
      </c>
      <c r="X31" s="18">
        <v>0.53</v>
      </c>
      <c r="Y31" s="36">
        <f t="shared" si="55"/>
        <v>0.13250000000000001</v>
      </c>
      <c r="Z31" s="18">
        <v>0</v>
      </c>
      <c r="AA31" s="37">
        <f t="shared" si="56"/>
        <v>0</v>
      </c>
    </row>
    <row r="32" spans="1:27" s="1" customFormat="1" x14ac:dyDescent="0.25">
      <c r="A32" s="30" t="s">
        <v>67</v>
      </c>
      <c r="B32" s="30"/>
      <c r="C32" s="30"/>
      <c r="D32" s="30">
        <f>SUM(D25:D31)</f>
        <v>27.379999999999995</v>
      </c>
      <c r="E32" s="30">
        <f>SUM(E25:E31)</f>
        <v>52</v>
      </c>
      <c r="F32" s="31">
        <f t="shared" ref="F32" si="57">(D32/E32)</f>
        <v>0.5265384615384614</v>
      </c>
      <c r="G32" s="30"/>
      <c r="H32" s="32">
        <f t="shared" ref="H32:Z32" si="58">SUM(H25:H31)</f>
        <v>46.84</v>
      </c>
      <c r="I32" s="33">
        <f t="shared" ref="I32" si="59">(H32/E32)</f>
        <v>0.90076923076923088</v>
      </c>
      <c r="J32" s="34">
        <f t="shared" si="58"/>
        <v>40.29</v>
      </c>
      <c r="K32" s="35">
        <f t="shared" ref="K32" si="60">(J32/E32)</f>
        <v>0.77480769230769231</v>
      </c>
      <c r="L32" s="32">
        <f t="shared" si="58"/>
        <v>35.92</v>
      </c>
      <c r="M32" s="35">
        <f t="shared" ref="M32" si="61">(L32/E32)</f>
        <v>0.6907692307692308</v>
      </c>
      <c r="N32" s="34">
        <f t="shared" si="58"/>
        <v>33.369999999999997</v>
      </c>
      <c r="O32" s="35">
        <f t="shared" ref="O32" si="62">(N32/E32)</f>
        <v>0.64173076923076922</v>
      </c>
      <c r="P32" s="32">
        <f t="shared" si="58"/>
        <v>28.03</v>
      </c>
      <c r="Q32" s="35">
        <f t="shared" ref="Q32" si="63">(P32/E32)</f>
        <v>0.53903846153846158</v>
      </c>
      <c r="R32" s="34">
        <f t="shared" si="58"/>
        <v>25.14</v>
      </c>
      <c r="S32" s="35">
        <f t="shared" ref="S32" si="64">(R32/E32)</f>
        <v>0.4834615384615385</v>
      </c>
      <c r="T32" s="32">
        <f t="shared" si="58"/>
        <v>19.090000000000003</v>
      </c>
      <c r="U32" s="33">
        <f t="shared" ref="U32" si="65">(T32/E32)</f>
        <v>0.36711538461538468</v>
      </c>
      <c r="V32" s="34">
        <f t="shared" si="58"/>
        <v>14.17</v>
      </c>
      <c r="W32" s="35">
        <f t="shared" ref="W32" si="66">(V32/E32)</f>
        <v>0.27250000000000002</v>
      </c>
      <c r="X32" s="32">
        <f t="shared" si="58"/>
        <v>7.98</v>
      </c>
      <c r="Y32" s="33">
        <f t="shared" ref="Y32" si="67">(X32/E32)</f>
        <v>0.15346153846153848</v>
      </c>
      <c r="Z32" s="34">
        <f t="shared" si="58"/>
        <v>1.96</v>
      </c>
      <c r="AA32" s="35">
        <f t="shared" ref="AA32" si="68">(Z32/E32)</f>
        <v>3.7692307692307692E-2</v>
      </c>
    </row>
    <row r="33" spans="1:27" x14ac:dyDescent="0.25">
      <c r="T33" s="18"/>
      <c r="V33" s="18"/>
      <c r="X33" s="18"/>
      <c r="Z33" s="18"/>
    </row>
    <row r="34" spans="1:27" x14ac:dyDescent="0.25">
      <c r="A34" s="19" t="s">
        <v>30</v>
      </c>
      <c r="T34" s="18"/>
      <c r="V34" s="18"/>
      <c r="X34" s="18"/>
      <c r="Z34" s="18"/>
    </row>
    <row r="35" spans="1:27" x14ac:dyDescent="0.25">
      <c r="A35" t="s">
        <v>6</v>
      </c>
      <c r="C35" t="s">
        <v>74</v>
      </c>
      <c r="D35" s="18">
        <v>2.98</v>
      </c>
      <c r="E35">
        <v>4</v>
      </c>
      <c r="F35" s="20">
        <f t="shared" ref="F35:F41" si="69">(D35/E35)</f>
        <v>0.745</v>
      </c>
      <c r="H35" s="18">
        <v>3.68</v>
      </c>
      <c r="I35" s="36">
        <f t="shared" ref="I35:I41" si="70">(H35/E35)</f>
        <v>0.92</v>
      </c>
      <c r="J35" s="18">
        <v>3.54</v>
      </c>
      <c r="K35" s="37">
        <f t="shared" ref="K35:K41" si="71">(J35/E35)</f>
        <v>0.88500000000000001</v>
      </c>
      <c r="L35" s="18">
        <v>3.44</v>
      </c>
      <c r="M35" s="37">
        <f t="shared" ref="M35:M41" si="72">(L35/E35)</f>
        <v>0.86</v>
      </c>
      <c r="N35" s="18">
        <v>3.38</v>
      </c>
      <c r="O35" s="37">
        <f t="shared" ref="O35:O41" si="73">(N35/E35)</f>
        <v>0.84499999999999997</v>
      </c>
      <c r="P35" s="18">
        <v>3.2</v>
      </c>
      <c r="Q35" s="37">
        <f t="shared" ref="Q35:Q41" si="74">(P35/E35)</f>
        <v>0.8</v>
      </c>
      <c r="R35" s="18">
        <v>3.08</v>
      </c>
      <c r="S35" s="37">
        <f t="shared" ref="S35:S41" si="75">(R35/E35)</f>
        <v>0.77</v>
      </c>
      <c r="T35" s="18">
        <v>2.86</v>
      </c>
      <c r="U35" s="36">
        <f t="shared" ref="U35:U41" si="76">(T35/E35)</f>
        <v>0.71499999999999997</v>
      </c>
      <c r="V35" s="18">
        <v>2.46</v>
      </c>
      <c r="W35" s="37">
        <f t="shared" ref="W35:W41" si="77">(V35/E35)</f>
        <v>0.61499999999999999</v>
      </c>
      <c r="X35" s="18">
        <v>1.94</v>
      </c>
      <c r="Y35" s="36">
        <f t="shared" ref="Y35:Y41" si="78">(X35/E35)</f>
        <v>0.48499999999999999</v>
      </c>
      <c r="Z35" s="18">
        <v>0.93</v>
      </c>
      <c r="AA35" s="37">
        <f t="shared" ref="AA35:AA41" si="79">(Z35/E35)</f>
        <v>0.23250000000000001</v>
      </c>
    </row>
    <row r="36" spans="1:27" x14ac:dyDescent="0.25">
      <c r="A36" t="s">
        <v>23</v>
      </c>
      <c r="C36" t="s">
        <v>75</v>
      </c>
      <c r="D36" s="18">
        <v>4.88</v>
      </c>
      <c r="E36">
        <v>12</v>
      </c>
      <c r="F36" s="20">
        <f t="shared" si="69"/>
        <v>0.40666666666666668</v>
      </c>
      <c r="H36" s="18">
        <v>10.3</v>
      </c>
      <c r="I36" s="36">
        <f t="shared" si="70"/>
        <v>0.85833333333333339</v>
      </c>
      <c r="J36" s="18">
        <v>9.19</v>
      </c>
      <c r="K36" s="37">
        <f t="shared" si="71"/>
        <v>0.76583333333333325</v>
      </c>
      <c r="L36" s="18">
        <v>8.0500000000000007</v>
      </c>
      <c r="M36" s="37">
        <f t="shared" si="72"/>
        <v>0.67083333333333339</v>
      </c>
      <c r="N36" s="18">
        <v>6.8</v>
      </c>
      <c r="O36" s="37">
        <f t="shared" si="73"/>
        <v>0.56666666666666665</v>
      </c>
      <c r="P36" s="18">
        <v>5.49</v>
      </c>
      <c r="Q36" s="37">
        <f t="shared" si="74"/>
        <v>0.45750000000000002</v>
      </c>
      <c r="R36" s="18">
        <v>4.1900000000000004</v>
      </c>
      <c r="S36" s="37">
        <f t="shared" si="75"/>
        <v>0.34916666666666668</v>
      </c>
      <c r="T36" s="18">
        <v>2.82</v>
      </c>
      <c r="U36" s="36">
        <f t="shared" si="76"/>
        <v>0.23499999999999999</v>
      </c>
      <c r="V36" s="18">
        <v>1.51</v>
      </c>
      <c r="W36" s="37">
        <f t="shared" si="77"/>
        <v>0.12583333333333332</v>
      </c>
      <c r="X36" s="18">
        <v>0.61</v>
      </c>
      <c r="Y36" s="36">
        <f t="shared" si="78"/>
        <v>5.0833333333333335E-2</v>
      </c>
      <c r="Z36" s="18">
        <v>0.08</v>
      </c>
      <c r="AA36" s="37">
        <f t="shared" si="79"/>
        <v>6.6666666666666671E-3</v>
      </c>
    </row>
    <row r="37" spans="1:27" x14ac:dyDescent="0.25">
      <c r="A37" t="s">
        <v>24</v>
      </c>
      <c r="C37" t="s">
        <v>74</v>
      </c>
      <c r="D37" s="18">
        <v>3.88</v>
      </c>
      <c r="E37">
        <v>8</v>
      </c>
      <c r="F37" s="20">
        <f t="shared" si="69"/>
        <v>0.48499999999999999</v>
      </c>
      <c r="H37" s="18">
        <v>6.27</v>
      </c>
      <c r="I37" s="36">
        <f t="shared" si="70"/>
        <v>0.78374999999999995</v>
      </c>
      <c r="J37" s="18">
        <v>5.57</v>
      </c>
      <c r="K37" s="37">
        <f t="shared" si="71"/>
        <v>0.69625000000000004</v>
      </c>
      <c r="L37" s="18">
        <v>5.07</v>
      </c>
      <c r="M37" s="37">
        <f t="shared" si="72"/>
        <v>0.63375000000000004</v>
      </c>
      <c r="N37" s="18">
        <v>4.6100000000000003</v>
      </c>
      <c r="O37" s="37">
        <f t="shared" si="73"/>
        <v>0.57625000000000004</v>
      </c>
      <c r="P37" s="18">
        <v>4.1900000000000004</v>
      </c>
      <c r="Q37" s="37">
        <f t="shared" si="74"/>
        <v>0.52375000000000005</v>
      </c>
      <c r="R37" s="18">
        <v>3.84</v>
      </c>
      <c r="S37" s="37">
        <f t="shared" si="75"/>
        <v>0.48</v>
      </c>
      <c r="T37" s="18">
        <v>3.33</v>
      </c>
      <c r="U37" s="36">
        <f t="shared" si="76"/>
        <v>0.41625000000000001</v>
      </c>
      <c r="V37" s="18">
        <v>2.63</v>
      </c>
      <c r="W37" s="37">
        <f t="shared" si="77"/>
        <v>0.32874999999999999</v>
      </c>
      <c r="X37" s="18">
        <v>1.66</v>
      </c>
      <c r="Y37" s="36">
        <f t="shared" si="78"/>
        <v>0.20749999999999999</v>
      </c>
      <c r="Z37" s="18">
        <v>0.33</v>
      </c>
      <c r="AA37" s="37">
        <f t="shared" si="79"/>
        <v>4.1250000000000002E-2</v>
      </c>
    </row>
    <row r="38" spans="1:27" x14ac:dyDescent="0.25">
      <c r="A38" t="s">
        <v>25</v>
      </c>
      <c r="C38" t="s">
        <v>76</v>
      </c>
      <c r="D38" s="18">
        <v>2.73</v>
      </c>
      <c r="E38">
        <v>4</v>
      </c>
      <c r="F38" s="20">
        <f t="shared" si="69"/>
        <v>0.6825</v>
      </c>
      <c r="H38" s="18">
        <v>3.8</v>
      </c>
      <c r="I38" s="36">
        <f t="shared" si="70"/>
        <v>0.95</v>
      </c>
      <c r="J38" s="18">
        <v>3.62</v>
      </c>
      <c r="K38" s="37">
        <f t="shared" si="71"/>
        <v>0.90500000000000003</v>
      </c>
      <c r="L38" s="18">
        <v>3.5</v>
      </c>
      <c r="M38" s="37">
        <f t="shared" si="72"/>
        <v>0.875</v>
      </c>
      <c r="N38" s="18">
        <v>3.35</v>
      </c>
      <c r="O38" s="37">
        <f t="shared" si="73"/>
        <v>0.83750000000000002</v>
      </c>
      <c r="P38" s="18">
        <v>3.15</v>
      </c>
      <c r="Q38" s="37">
        <f t="shared" si="74"/>
        <v>0.78749999999999998</v>
      </c>
      <c r="R38" s="18">
        <v>2.88</v>
      </c>
      <c r="S38" s="37">
        <f t="shared" si="75"/>
        <v>0.72</v>
      </c>
      <c r="T38" s="18">
        <v>2.4700000000000002</v>
      </c>
      <c r="U38" s="36">
        <f t="shared" si="76"/>
        <v>0.61750000000000005</v>
      </c>
      <c r="V38" s="18">
        <v>1.81</v>
      </c>
      <c r="W38" s="37">
        <f t="shared" si="77"/>
        <v>0.45250000000000001</v>
      </c>
      <c r="X38" s="18">
        <v>0.92</v>
      </c>
      <c r="Y38" s="36">
        <f t="shared" si="78"/>
        <v>0.23</v>
      </c>
      <c r="Z38" s="18">
        <v>0.14000000000000001</v>
      </c>
      <c r="AA38" s="37">
        <f t="shared" si="79"/>
        <v>3.5000000000000003E-2</v>
      </c>
    </row>
    <row r="39" spans="1:27" x14ac:dyDescent="0.25">
      <c r="A39" t="s">
        <v>26</v>
      </c>
      <c r="C39" t="s">
        <v>76</v>
      </c>
      <c r="D39" s="18">
        <v>1.44</v>
      </c>
      <c r="E39">
        <v>4</v>
      </c>
      <c r="F39" s="20">
        <f t="shared" si="69"/>
        <v>0.36</v>
      </c>
      <c r="H39" s="18">
        <v>3.35</v>
      </c>
      <c r="I39" s="36">
        <f t="shared" si="70"/>
        <v>0.83750000000000002</v>
      </c>
      <c r="J39" s="18">
        <v>2.81</v>
      </c>
      <c r="K39" s="37">
        <f t="shared" si="71"/>
        <v>0.70250000000000001</v>
      </c>
      <c r="L39" s="18">
        <v>2.35</v>
      </c>
      <c r="M39" s="37">
        <f t="shared" si="72"/>
        <v>0.58750000000000002</v>
      </c>
      <c r="N39" s="18">
        <v>1.94</v>
      </c>
      <c r="O39" s="37">
        <f t="shared" si="73"/>
        <v>0.48499999999999999</v>
      </c>
      <c r="P39" s="18">
        <v>1.55</v>
      </c>
      <c r="Q39" s="37">
        <f t="shared" si="74"/>
        <v>0.38750000000000001</v>
      </c>
      <c r="R39" s="18">
        <v>1.19</v>
      </c>
      <c r="S39" s="37">
        <f t="shared" si="75"/>
        <v>0.29749999999999999</v>
      </c>
      <c r="T39" s="18">
        <v>0.84</v>
      </c>
      <c r="U39" s="36">
        <f t="shared" si="76"/>
        <v>0.21</v>
      </c>
      <c r="V39" s="18">
        <v>0.51</v>
      </c>
      <c r="W39" s="37">
        <f t="shared" si="77"/>
        <v>0.1275</v>
      </c>
      <c r="X39" s="18">
        <v>0.17</v>
      </c>
      <c r="Y39" s="36">
        <f t="shared" si="78"/>
        <v>4.2500000000000003E-2</v>
      </c>
      <c r="Z39" s="18">
        <v>0.02</v>
      </c>
      <c r="AA39" s="37">
        <f t="shared" si="79"/>
        <v>5.0000000000000001E-3</v>
      </c>
    </row>
    <row r="40" spans="1:27" x14ac:dyDescent="0.25">
      <c r="A40" t="s">
        <v>27</v>
      </c>
      <c r="C40" t="s">
        <v>76</v>
      </c>
      <c r="D40" s="18">
        <v>6.51</v>
      </c>
      <c r="E40">
        <v>16</v>
      </c>
      <c r="F40" s="20">
        <f t="shared" si="69"/>
        <v>0.40687499999999999</v>
      </c>
      <c r="H40" s="18">
        <v>13.03</v>
      </c>
      <c r="I40" s="36">
        <f t="shared" si="70"/>
        <v>0.81437499999999996</v>
      </c>
      <c r="J40" s="18">
        <v>11.06</v>
      </c>
      <c r="K40" s="37">
        <f t="shared" si="71"/>
        <v>0.69125000000000003</v>
      </c>
      <c r="L40" s="18">
        <v>9.6999999999999993</v>
      </c>
      <c r="M40" s="37">
        <f t="shared" si="72"/>
        <v>0.60624999999999996</v>
      </c>
      <c r="N40" s="18">
        <v>8.42</v>
      </c>
      <c r="O40" s="37">
        <f t="shared" si="73"/>
        <v>0.52625</v>
      </c>
      <c r="P40" s="18">
        <v>7.25</v>
      </c>
      <c r="Q40" s="37">
        <f t="shared" si="74"/>
        <v>0.453125</v>
      </c>
      <c r="R40" s="18">
        <v>6.2</v>
      </c>
      <c r="S40" s="37">
        <f t="shared" si="75"/>
        <v>0.38750000000000001</v>
      </c>
      <c r="T40" s="18">
        <v>4.7699999999999996</v>
      </c>
      <c r="U40" s="36">
        <f t="shared" si="76"/>
        <v>0.29812499999999997</v>
      </c>
      <c r="V40" s="18">
        <v>2.79</v>
      </c>
      <c r="W40" s="37">
        <f t="shared" si="77"/>
        <v>0.174375</v>
      </c>
      <c r="X40" s="18">
        <v>0.92</v>
      </c>
      <c r="Y40" s="36">
        <f t="shared" si="78"/>
        <v>5.7500000000000002E-2</v>
      </c>
      <c r="Z40" s="18">
        <v>0.06</v>
      </c>
      <c r="AA40" s="37">
        <f t="shared" si="79"/>
        <v>3.7499999999999999E-3</v>
      </c>
    </row>
    <row r="41" spans="1:27" x14ac:dyDescent="0.25">
      <c r="A41" t="s">
        <v>59</v>
      </c>
      <c r="D41" s="18">
        <v>2.4500000000000002</v>
      </c>
      <c r="E41">
        <v>4</v>
      </c>
      <c r="F41" s="20">
        <f t="shared" si="69"/>
        <v>0.61250000000000004</v>
      </c>
      <c r="H41" s="18">
        <v>3.65</v>
      </c>
      <c r="I41" s="36">
        <f t="shared" si="70"/>
        <v>0.91249999999999998</v>
      </c>
      <c r="J41" s="18">
        <v>3.35</v>
      </c>
      <c r="K41" s="37">
        <f t="shared" si="71"/>
        <v>0.83750000000000002</v>
      </c>
      <c r="L41" s="18">
        <v>3.14</v>
      </c>
      <c r="M41" s="37">
        <f t="shared" si="72"/>
        <v>0.78500000000000003</v>
      </c>
      <c r="N41" s="18">
        <v>2.96</v>
      </c>
      <c r="O41" s="37">
        <f t="shared" si="73"/>
        <v>0.74</v>
      </c>
      <c r="P41" s="18">
        <v>2.76</v>
      </c>
      <c r="Q41" s="37">
        <f t="shared" si="74"/>
        <v>0.69</v>
      </c>
      <c r="R41" s="18">
        <v>2.59</v>
      </c>
      <c r="S41" s="37">
        <f t="shared" si="75"/>
        <v>0.64749999999999996</v>
      </c>
      <c r="T41" s="18">
        <v>2.2599999999999998</v>
      </c>
      <c r="U41" s="36">
        <f t="shared" si="76"/>
        <v>0.56499999999999995</v>
      </c>
      <c r="V41" s="18">
        <v>1.64</v>
      </c>
      <c r="W41" s="37">
        <f t="shared" si="77"/>
        <v>0.41</v>
      </c>
      <c r="X41" s="18">
        <v>0.74</v>
      </c>
      <c r="Y41" s="36">
        <f t="shared" si="78"/>
        <v>0.185</v>
      </c>
      <c r="Z41" s="18">
        <v>7.0000000000000007E-2</v>
      </c>
      <c r="AA41" s="37">
        <f t="shared" si="79"/>
        <v>1.7500000000000002E-2</v>
      </c>
    </row>
    <row r="42" spans="1:27" s="1" customFormat="1" x14ac:dyDescent="0.25">
      <c r="A42" s="30" t="s">
        <v>67</v>
      </c>
      <c r="B42" s="30"/>
      <c r="C42" s="30"/>
      <c r="D42" s="30">
        <f>SUM(D35:D41)</f>
        <v>24.869999999999997</v>
      </c>
      <c r="E42" s="30">
        <f>SUM(E35:E41)</f>
        <v>52</v>
      </c>
      <c r="F42" s="31">
        <f t="shared" ref="F42" si="80">(D42/E42)</f>
        <v>0.47826923076923072</v>
      </c>
      <c r="G42" s="30"/>
      <c r="H42" s="32">
        <f t="shared" ref="H42:Z42" si="81">SUM(H35:H41)</f>
        <v>44.08</v>
      </c>
      <c r="I42" s="33">
        <f t="shared" ref="I42" si="82">(H42/E42)</f>
        <v>0.84769230769230763</v>
      </c>
      <c r="J42" s="34">
        <f t="shared" si="81"/>
        <v>39.14</v>
      </c>
      <c r="K42" s="35">
        <f t="shared" ref="K42" si="83">(J42/E42)</f>
        <v>0.75269230769230766</v>
      </c>
      <c r="L42" s="32">
        <f t="shared" si="81"/>
        <v>35.25</v>
      </c>
      <c r="M42" s="35">
        <f t="shared" ref="M42" si="84">(L42/E42)</f>
        <v>0.67788461538461542</v>
      </c>
      <c r="N42" s="34">
        <f t="shared" si="81"/>
        <v>31.46</v>
      </c>
      <c r="O42" s="35">
        <f t="shared" ref="O42" si="85">(N42/E42)</f>
        <v>0.60499999999999998</v>
      </c>
      <c r="P42" s="32">
        <f t="shared" si="81"/>
        <v>27.590000000000003</v>
      </c>
      <c r="Q42" s="35">
        <f t="shared" ref="Q42" si="86">(P42/E42)</f>
        <v>0.53057692307692317</v>
      </c>
      <c r="R42" s="34">
        <f t="shared" si="81"/>
        <v>23.97</v>
      </c>
      <c r="S42" s="35">
        <f t="shared" ref="S42" si="87">(R42/E42)</f>
        <v>0.46096153846153842</v>
      </c>
      <c r="T42" s="32">
        <f t="shared" si="81"/>
        <v>19.350000000000001</v>
      </c>
      <c r="U42" s="33">
        <f t="shared" ref="U42" si="88">(T42/E42)</f>
        <v>0.37211538461538463</v>
      </c>
      <c r="V42" s="34">
        <f t="shared" si="81"/>
        <v>13.350000000000001</v>
      </c>
      <c r="W42" s="35">
        <f t="shared" ref="W42" si="89">(V42/E42)</f>
        <v>0.25673076923076926</v>
      </c>
      <c r="X42" s="32">
        <f t="shared" si="81"/>
        <v>6.96</v>
      </c>
      <c r="Y42" s="33">
        <f t="shared" ref="Y42" si="90">(X42/E42)</f>
        <v>0.13384615384615384</v>
      </c>
      <c r="Z42" s="34">
        <f t="shared" si="81"/>
        <v>1.6300000000000001</v>
      </c>
      <c r="AA42" s="35">
        <f t="shared" ref="AA42" si="91">(Z42/E42)</f>
        <v>3.134615384615385E-2</v>
      </c>
    </row>
    <row r="43" spans="1:27" x14ac:dyDescent="0.25">
      <c r="T43" s="18"/>
      <c r="V43" s="18"/>
      <c r="X43" s="18"/>
      <c r="Z43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Paper 1 options</vt:lpstr>
      <vt:lpstr>Paper 2 options</vt:lpstr>
      <vt:lpstr>Paper 3 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Anstee, Mark</dc:creator>
  <cp:lastModifiedBy>Anstee, Mark</cp:lastModifiedBy>
  <dcterms:created xsi:type="dcterms:W3CDTF">2019-08-23T14:57:12Z</dcterms:created>
  <dcterms:modified xsi:type="dcterms:W3CDTF">2019-09-11T13:57:21Z</dcterms:modified>
</cp:coreProperties>
</file>